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24226"/>
  <mc:AlternateContent xmlns:mc="http://schemas.openxmlformats.org/markup-compatibility/2006">
    <mc:Choice Requires="x15">
      <x15ac:absPath xmlns:x15ac="http://schemas.microsoft.com/office/spreadsheetml/2010/11/ac" url="C:\Users\user\AppData\Local\Temp\Rar$DIa8800.1602\"/>
    </mc:Choice>
  </mc:AlternateContent>
  <xr:revisionPtr revIDLastSave="0" documentId="13_ncr:1_{2B038780-C0ED-44ED-8CD0-5F70F60BAF3B}" xr6:coauthVersionLast="47" xr6:coauthVersionMax="47" xr10:uidLastSave="{00000000-0000-0000-0000-000000000000}"/>
  <bookViews>
    <workbookView xWindow="-120" yWindow="-120" windowWidth="20730" windowHeight="11160" xr2:uid="{00000000-000D-0000-FFFF-FFFF00000000}"/>
  </bookViews>
  <sheets>
    <sheet name="трансферти" sheetId="1" r:id="rId1"/>
  </sheets>
  <definedNames>
    <definedName name="Z_3D485858_050B_455D_AE00_EA4168D1D9A6_.wvu.Cols" localSheetId="0" hidden="1">трансферти!$A:$A</definedName>
    <definedName name="Z_3D485858_050B_455D_AE00_EA4168D1D9A6_.wvu.PrintArea" localSheetId="0" hidden="1">трансферти!$B$6:$LY$196</definedName>
    <definedName name="Z_3D485858_050B_455D_AE00_EA4168D1D9A6_.wvu.PrintTitles" localSheetId="0" hidden="1">трансферти!$B:$B</definedName>
    <definedName name="Z_3D485858_050B_455D_AE00_EA4168D1D9A6_.wvu.Rows" localSheetId="0" hidden="1">трансферти!$1:$7,трансферти!#REF!</definedName>
    <definedName name="Z_79BA20E6_5F6E_4E51_A514_8C48345EDDF8_.wvu.Cols" localSheetId="0" hidden="1">трансферти!$A:$A</definedName>
    <definedName name="Z_79BA20E6_5F6E_4E51_A514_8C48345EDDF8_.wvu.PrintArea" localSheetId="0" hidden="1">трансферти!$B$6:$LY$196</definedName>
    <definedName name="Z_79BA20E6_5F6E_4E51_A514_8C48345EDDF8_.wvu.PrintTitles" localSheetId="0" hidden="1">трансферти!$B:$B</definedName>
    <definedName name="Z_79BA20E6_5F6E_4E51_A514_8C48345EDDF8_.wvu.Rows" localSheetId="0" hidden="1">трансферти!$1:$7,трансферти!#REF!</definedName>
    <definedName name="_xlnm.Print_Titles" localSheetId="0">трансферти!$102:$102</definedName>
    <definedName name="_xlnm.Print_Area" localSheetId="0">трансферти!$A$1:$G$201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5" i="1" l="1"/>
  <c r="E53" i="1"/>
  <c r="F53" i="1"/>
  <c r="F115" i="1" l="1"/>
  <c r="G120" i="1"/>
  <c r="G154" i="1" l="1"/>
  <c r="G150" i="1"/>
  <c r="G145" i="1" l="1"/>
  <c r="G147" i="1"/>
  <c r="G140" i="1"/>
  <c r="G119" i="1" l="1"/>
  <c r="G182" i="1" l="1"/>
  <c r="G43" i="1"/>
  <c r="G32" i="1"/>
  <c r="G38" i="1" l="1"/>
  <c r="E165" i="1" l="1"/>
  <c r="G168" i="1" l="1"/>
  <c r="G183" i="1" l="1"/>
  <c r="G142" i="1"/>
  <c r="G141" i="1"/>
  <c r="G139" i="1"/>
  <c r="G118" i="1"/>
  <c r="E171" i="1" l="1"/>
  <c r="G143" i="1" l="1"/>
  <c r="G121" i="1"/>
  <c r="F171" i="1"/>
  <c r="G174" i="1"/>
  <c r="G173" i="1"/>
  <c r="G144" i="1" l="1"/>
  <c r="G137" i="1"/>
  <c r="G151" i="1"/>
  <c r="G146" i="1" l="1"/>
  <c r="G138" i="1"/>
  <c r="F178" i="1" l="1"/>
  <c r="E178" i="1"/>
  <c r="G188" i="1"/>
  <c r="G189" i="1"/>
  <c r="G78" i="1" l="1"/>
  <c r="G77" i="1" s="1"/>
  <c r="F77" i="1"/>
  <c r="E77" i="1"/>
  <c r="G74" i="1"/>
  <c r="G73" i="1" s="1"/>
  <c r="F73" i="1"/>
  <c r="E73" i="1"/>
  <c r="G63" i="1" l="1"/>
  <c r="G149" i="1"/>
  <c r="G148" i="1"/>
  <c r="G175" i="1"/>
  <c r="G124" i="1"/>
  <c r="G155" i="1"/>
  <c r="G160" i="1"/>
  <c r="G161" i="1"/>
  <c r="G153" i="1"/>
  <c r="G69" i="1"/>
  <c r="G68" i="1" s="1"/>
  <c r="F68" i="1"/>
  <c r="E68" i="1"/>
  <c r="G190" i="1"/>
  <c r="G187" i="1"/>
  <c r="G184" i="1"/>
  <c r="G185" i="1"/>
  <c r="F112" i="1"/>
  <c r="E112" i="1"/>
  <c r="G113" i="1"/>
  <c r="G112" i="1" s="1"/>
  <c r="G108" i="1" l="1"/>
  <c r="G106" i="1" s="1"/>
  <c r="G105" i="1" s="1"/>
  <c r="E106" i="1"/>
  <c r="E105" i="1" s="1"/>
  <c r="F106" i="1"/>
  <c r="F105" i="1" s="1"/>
  <c r="G186" i="1" l="1"/>
  <c r="F30" i="1"/>
  <c r="F29" i="1" s="1"/>
  <c r="E30" i="1"/>
  <c r="E29" i="1" s="1"/>
  <c r="G34" i="1"/>
  <c r="G33" i="1" s="1"/>
  <c r="F33" i="1"/>
  <c r="E33" i="1"/>
  <c r="G26" i="1"/>
  <c r="G25" i="1" s="1"/>
  <c r="F25" i="1"/>
  <c r="E25" i="1"/>
  <c r="G30" i="1" l="1"/>
  <c r="G29" i="1" s="1"/>
  <c r="G18" i="1" l="1"/>
  <c r="F79" i="1"/>
  <c r="E79" i="1"/>
  <c r="G80" i="1"/>
  <c r="G79" i="1" s="1"/>
  <c r="F65" i="1"/>
  <c r="E65" i="1"/>
  <c r="G71" i="1"/>
  <c r="G70" i="1" s="1"/>
  <c r="F70" i="1"/>
  <c r="E70" i="1"/>
  <c r="G127" i="1" l="1"/>
  <c r="G181" i="1"/>
  <c r="F131" i="1"/>
  <c r="E131" i="1"/>
  <c r="G133" i="1"/>
  <c r="G131" i="1" s="1"/>
  <c r="G28" i="1"/>
  <c r="G27" i="1" s="1"/>
  <c r="F27" i="1"/>
  <c r="E27" i="1"/>
  <c r="G22" i="1"/>
  <c r="G21" i="1" s="1"/>
  <c r="F21" i="1"/>
  <c r="E21" i="1"/>
  <c r="G47" i="1" l="1"/>
  <c r="F45" i="1"/>
  <c r="F44" i="1" s="1"/>
  <c r="E45" i="1"/>
  <c r="G126" i="1"/>
  <c r="G156" i="1"/>
  <c r="G125" i="1"/>
  <c r="E40" i="1"/>
  <c r="F170" i="1"/>
  <c r="G176" i="1"/>
  <c r="G171" i="1" s="1"/>
  <c r="G76" i="1"/>
  <c r="G75" i="1" s="1"/>
  <c r="F75" i="1"/>
  <c r="E75" i="1"/>
  <c r="E44" i="1" l="1"/>
  <c r="G45" i="1"/>
  <c r="G44" i="1" s="1"/>
  <c r="G170" i="1"/>
  <c r="E170" i="1"/>
  <c r="G84" i="1"/>
  <c r="G82" i="1" s="1"/>
  <c r="G81" i="1" s="1"/>
  <c r="F82" i="1"/>
  <c r="F81" i="1" s="1"/>
  <c r="E81" i="1"/>
  <c r="G88" i="1"/>
  <c r="G86" i="1" s="1"/>
  <c r="G85" i="1" s="1"/>
  <c r="F86" i="1"/>
  <c r="F85" i="1" s="1"/>
  <c r="E86" i="1"/>
  <c r="E85" i="1" s="1"/>
  <c r="G130" i="1"/>
  <c r="G128" i="1" s="1"/>
  <c r="F128" i="1"/>
  <c r="F114" i="1" s="1"/>
  <c r="E128" i="1"/>
  <c r="E114" i="1" s="1"/>
  <c r="E98" i="1" l="1"/>
  <c r="F98" i="1"/>
  <c r="G98" i="1"/>
  <c r="G20" i="1"/>
  <c r="F19" i="1"/>
  <c r="G152" i="1" l="1"/>
  <c r="F17" i="1" l="1"/>
  <c r="G157" i="1" l="1"/>
  <c r="G162" i="1"/>
  <c r="G123" i="1"/>
  <c r="G122" i="1"/>
  <c r="F177" i="1"/>
  <c r="F193" i="1" s="1"/>
  <c r="E177" i="1"/>
  <c r="E193" i="1" s="1"/>
  <c r="G180" i="1"/>
  <c r="G178" i="1" s="1"/>
  <c r="G177" i="1" l="1"/>
  <c r="G193" i="1" s="1"/>
  <c r="G158" i="1"/>
  <c r="G159" i="1" l="1"/>
  <c r="G163" i="1"/>
  <c r="G167" i="1" l="1"/>
  <c r="F135" i="1"/>
  <c r="E164" i="1"/>
  <c r="E135" i="1" s="1"/>
  <c r="E134" i="1" s="1"/>
  <c r="G165" i="1" l="1"/>
  <c r="G164" i="1" s="1"/>
  <c r="G135" i="1" s="1"/>
  <c r="G134" i="1" s="1"/>
  <c r="F40" i="1"/>
  <c r="E49" i="1" l="1"/>
  <c r="F134" i="1"/>
  <c r="G61" i="1" l="1"/>
  <c r="G62" i="1"/>
  <c r="G51" i="1" l="1"/>
  <c r="F49" i="1"/>
  <c r="G49" i="1" s="1"/>
  <c r="F48" i="1"/>
  <c r="G42" i="1"/>
  <c r="G40" i="1" s="1"/>
  <c r="G39" i="1" s="1"/>
  <c r="F39" i="1"/>
  <c r="E48" i="1"/>
  <c r="G48" i="1" l="1"/>
  <c r="F110" i="1"/>
  <c r="F192" i="1" s="1"/>
  <c r="F191" i="1" s="1"/>
  <c r="E110" i="1"/>
  <c r="E109" i="1" s="1"/>
  <c r="E192" i="1" s="1"/>
  <c r="G117" i="1"/>
  <c r="G115" i="1" s="1"/>
  <c r="G111" i="1"/>
  <c r="G110" i="1" s="1"/>
  <c r="G109" i="1" s="1"/>
  <c r="G17" i="1"/>
  <c r="G24" i="1"/>
  <c r="G23" i="1" s="1"/>
  <c r="G36" i="1"/>
  <c r="G35" i="1" s="1"/>
  <c r="G37" i="1"/>
  <c r="F52" i="1"/>
  <c r="G60" i="1"/>
  <c r="G59" i="1"/>
  <c r="G58" i="1"/>
  <c r="G57" i="1"/>
  <c r="G56" i="1"/>
  <c r="G55" i="1"/>
  <c r="G67" i="1"/>
  <c r="F64" i="1"/>
  <c r="F37" i="1"/>
  <c r="F35" i="1"/>
  <c r="F23" i="1"/>
  <c r="G53" i="1" l="1"/>
  <c r="G52" i="1" s="1"/>
  <c r="F97" i="1"/>
  <c r="F96" i="1" s="1"/>
  <c r="G65" i="1"/>
  <c r="G64" i="1" s="1"/>
  <c r="G114" i="1"/>
  <c r="E35" i="1"/>
  <c r="G192" i="1" l="1"/>
  <c r="G191" i="1" s="1"/>
  <c r="E19" i="1"/>
  <c r="G19" i="1" s="1"/>
  <c r="G97" i="1" s="1"/>
  <c r="E52" i="1"/>
  <c r="E39" i="1"/>
  <c r="E37" i="1"/>
  <c r="E23" i="1"/>
  <c r="E17" i="1"/>
  <c r="G96" i="1" l="1"/>
  <c r="E191" i="1"/>
  <c r="E64" i="1"/>
  <c r="E97" i="1" s="1"/>
  <c r="E96" i="1" l="1"/>
</calcChain>
</file>

<file path=xl/sharedStrings.xml><?xml version="1.0" encoding="utf-8"?>
<sst xmlns="http://schemas.openxmlformats.org/spreadsheetml/2006/main" count="213" uniqueCount="137">
  <si>
    <t>(код бюджету)</t>
  </si>
  <si>
    <t>1. Показники міжбюджетних трансфертів з інших бюджетів</t>
  </si>
  <si>
    <t>(грн)</t>
  </si>
  <si>
    <t xml:space="preserve">Код класифікації доходу бюджету/ Код бюджету </t>
  </si>
  <si>
    <t>І. Трансферти до загального фонду бюджету</t>
  </si>
  <si>
    <t>Базова дотація</t>
  </si>
  <si>
    <t>Державний бюджет України</t>
  </si>
  <si>
    <t>41033900 </t>
  </si>
  <si>
    <t xml:space="preserve">Освітня субвенція з державного бюджету місцевим бюджетам </t>
  </si>
  <si>
    <t xml:space="preserve">Бюджет Сумської міської територіальної громади </t>
  </si>
  <si>
    <t>ІІ. Трансферти до спеціального фонду бюджету</t>
  </si>
  <si>
    <t>Х</t>
  </si>
  <si>
    <t>УСЬОГО за розділами І, ІІ, у тому числі:</t>
  </si>
  <si>
    <t>загальний фонд</t>
  </si>
  <si>
    <t>спеціальний фонд</t>
  </si>
  <si>
    <t>2. Показники міжбюджетних трансфертів іншим бюджетам</t>
  </si>
  <si>
    <t>Код Програмної класифікації видатків та кредитування місцевого бюджету / Код бюджету</t>
  </si>
  <si>
    <t>Код Типової програмної класифікації видатків та кредитування місцевого бюджету</t>
  </si>
  <si>
    <t>І. Трансферти із загального фонду бюджету</t>
  </si>
  <si>
    <t>Субвенція з місцевого бюджету на здійснення переданих видатків у сфері освіти за рахунок коштів освітньої субвенції</t>
  </si>
  <si>
    <t>у тому числі:</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</si>
  <si>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</si>
  <si>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на придбання спеціальних засобів корекції психофізичного розвитку   в інклюзивних класах закладів загальної середньої освіти та інклюзивних групах закладів дошкільної  освіти (Видатки розвитку КЕКВ 3220)</t>
  </si>
  <si>
    <t xml:space="preserve">Інші субвенції з місцевого бюджету </t>
  </si>
  <si>
    <t>пільгове медичне обслуговування громадян, які постраждали внаслідок Чорнобильської катастрофи</t>
  </si>
  <si>
    <t>надання соціальної підтримки (допомоги) особам з інвалідністю внаслідок війни І групи з числа учасників бойових дій на території інших держав (воїнам-інтернаціоналістам) та сім'ям загиблих учасників бойових дій на території інших держав, які проживають у Сумській області</t>
  </si>
  <si>
    <t xml:space="preserve">оплата компенсаційних виплат особам з інвалідністю на бензин, ремонт, техобслуговування автотранспорту та транспортне обслуговування </t>
  </si>
  <si>
    <t xml:space="preserve">поховання учасників бойових дій та інвалідів війни </t>
  </si>
  <si>
    <t>забезпечення твердим паливом (дровами, торфобрикетами) сімей учасників антитерористичної операції (операції об’єднаних сил)</t>
  </si>
  <si>
    <t>забезпечення відшкодування за встановлення пам'ятників та облаштування місць поховання загиблих (померлих) учасників антитерористичної операції (операції об’єднаних сил)</t>
  </si>
  <si>
    <t>Обласний бюджет Сумської області</t>
  </si>
  <si>
    <t xml:space="preserve">на оплату за проведення додаткових  занять (послуг)  для учнів інклюзивних класів закладів загальної середньої освіти та інклюзивних групах закладів дошкільної освіти </t>
  </si>
  <si>
    <t>Субвенція з місцевого бюджету на утримання об`єктів спільного користування чи ліквідацію негативних наслідків діяльності об`єктів спільного користування</t>
  </si>
  <si>
    <t>на спільне утримання водолазно - рятувальної станції</t>
  </si>
  <si>
    <t>Інші субвенції з місцевого бюджету</t>
  </si>
  <si>
    <t>Субвенція з місцевого бюджету на здійснення підтримки окремих закладів та заходів у системі охорони здоров'я за рахунок відповідної субвенції з державного бюджету</t>
  </si>
  <si>
    <t>фінансування оглядів водіїв з метою виявлення стану алкогольного, наркотичного чи іншого сп’яніння або перебування під впливом лікарських препаратів, що знижують увагу та швидкість реакції</t>
  </si>
  <si>
    <t>Внесено зміни</t>
  </si>
  <si>
    <t>Лебединської міської ради</t>
  </si>
  <si>
    <t>на першочергові витрати територіальної оборони</t>
  </si>
  <si>
    <t>компенсаційні виплати за пільговий проїзд окремих категорій громадян</t>
  </si>
  <si>
    <t>Субвенція з місцевого бюджету державному бюджету на виконання програм соціально-економічного розвитку регіонів</t>
  </si>
  <si>
    <t>Субвенція з місцевого бюджету державному бюджету на перерахування коштів в умовах военного стану або для здійснення згідно із законом заходів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державної незалежності України, її територіальної цілісності</t>
  </si>
  <si>
    <t>IІ. Трансферти із спеціального фонду бюджету</t>
  </si>
  <si>
    <t xml:space="preserve">восьмого скликання </t>
  </si>
  <si>
    <t>Секретар ради</t>
  </si>
  <si>
    <t>Світлана ГОРОШКО</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</si>
  <si>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</si>
  <si>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1851300000</t>
  </si>
  <si>
    <t>Бюджет Миропільської сільської територіальної громади</t>
  </si>
  <si>
    <t>для надання матеріальної допомоги членам ДФТГ-1 Миропільської сільської ради</t>
  </si>
  <si>
    <t xml:space="preserve">компенсаційні виплати за пільговий проїзд Захисників і Захисниць України та інших ветеранів війни </t>
  </si>
  <si>
    <t>Субвенція з місцевого бюджету за рахунок залишку коштів освітньої субвенції, що утворився на початок бюджетного періоду</t>
  </si>
  <si>
    <t>для закупівлі мільтимедійного обладнання</t>
  </si>
  <si>
    <t>Субвенція з державного бюджету місцевим бюджетам на реалізацію проектів (об'єктів, заходів) за рахунок коштів фонду ліквідації наслідків збройної агресії</t>
  </si>
  <si>
    <t>для придбання бензину для генераторів КЗ СОР Штепівському навчально-реабілітаційному центру</t>
  </si>
  <si>
    <t>Згідно з оригіналом</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</si>
  <si>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</si>
  <si>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Начальник фінансового управління Лебединської міської ради</t>
  </si>
  <si>
    <t xml:space="preserve">Субвенція з державного бюджету місцевим бюджетам на створення мережі спеціалізованих служб підтримки осіб, які постраждали від домашнього насильства та/або насильства за ознакою статі </t>
  </si>
  <si>
    <t>1831520000</t>
  </si>
  <si>
    <t>Районний бюджет Сумського району</t>
  </si>
  <si>
    <t>на виконання  повноважень районної ради</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</si>
  <si>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</si>
  <si>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КЗ СОР "Лебединський навчально-реабілітаційний центр" на оплату за електроенергію</t>
  </si>
  <si>
    <t xml:space="preserve">на придбання паливно-мастильних матеріалів відділенню поліції №3 (м. Лебедин) Сумського РУП ГУНП в Сумській області </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</si>
  <si>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</si>
  <si>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Субвенція з державного бюджету місцевим бюджетам на надання державної підтримки особам з особливими освітніми потребами</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</si>
  <si>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</si>
  <si>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Субвенція з державного бюджету місцевим бюджетам на здійснення доплат педагогічним працівникам закладів загальної середньої освіти</t>
  </si>
  <si>
    <t>Сумській районній державній адміністрації – районній військовій адміністрації на переобладнання та утримання службового автомобіля для проведення заходів з територіальної оборони та мобілізаційнеої підготовки, підтримки сил безпеки і оборони, евакуаціїнаселення з прикордонних територій</t>
  </si>
  <si>
    <t>на поточні витрати для покращення матеріально-технічної бази військовій частині А7045</t>
  </si>
  <si>
    <t>для придбання службового транспорту Управлінню Служби безпеки України в Сумській області</t>
  </si>
  <si>
    <t>на капітальні витрати для покращення матеріально-технічної бази військовій частині А4532</t>
  </si>
  <si>
    <t xml:space="preserve">на спільне утримання КЗ Сумської обласної ради Лебединський фаховий медичний коледж імені професора М.І. Ситенка </t>
  </si>
  <si>
    <t xml:space="preserve">для виплати заробітної плати з нарахуваннями педагогічних працівників за викладання предмету "Захист України" КЗ Сумської обласної ради Лебединський фаховий медичний коледж імені професора М.І. Ситенка </t>
  </si>
  <si>
    <t>на поточні витрати на закупівлю безпілотних літальних апаратів військовій частині А4638</t>
  </si>
  <si>
    <t>на придбання автотехніки військовій частині А1942</t>
  </si>
  <si>
    <t>на покращення матеріально технічної бази військовій частині А1476</t>
  </si>
  <si>
    <t>на закупівлю квадрокоптерів, БПЛА, пристроїв живлення, засобів зв'язку та РЕБ для 210 Окремого штурмового полку в/ч А4122</t>
  </si>
  <si>
    <t>на закупівлю БПЛА, дронів та засобів РЕБ  для 22 окремого батальйону спеціального призначення в/ч А4349</t>
  </si>
  <si>
    <t>Усього</t>
  </si>
  <si>
    <t>на придбання рукавів пожежних напірних діаметром 51мм для 1 державного пожежно - рятувального загону Головного управління ДСНС України у Сумській області</t>
  </si>
  <si>
    <t>на придбання Сканер A4 Epson WorkForse DS-970 B11B251401 для відцифровки архівних документів тривалого зберігання установ та організацій органів місцевого самоврядування Сумського району для Сумської районної державної адміністрації - районної військової адміністрації</t>
  </si>
  <si>
    <t>Субвенція з місцевого бюджету на виконання окремих заходів з реалізації соціального проекту `Активні парки - локації здорової України` за рахунок відповідної субвенції з державного бюджету</t>
  </si>
  <si>
    <t>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</si>
  <si>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на закупівню почтових марок Головному управлінню ДПС у Сумській області</t>
  </si>
  <si>
    <t>на придбання матеріалів для поточного ремонту в гуртожитку коледжа ВСП "Маловисторопський фаховий коледж імені П.С. Рибалка Сумського національного аграрного університету"</t>
  </si>
  <si>
    <t>співфінансування на запровадження та обслуговування державної системи мониторингу навколишнього природного середовища: створення індикативного пункту спостереження за станом атмосферного повітря на базі існуючої метеостанції у м. Лебедин</t>
  </si>
  <si>
    <t>на капітальний ремонт частини даху машино-тракторної майстерні при створенні центру підготовки спеціалістів сільськогосподарського напряму ДПТНЗ "Лебединське вище професійне училище лісового господарства" Департаменту освіти і науки Сумської обласної державної адміністрації</t>
  </si>
  <si>
    <t xml:space="preserve">для придбання  будівельних матеріалів та інших товарів для проведення поточного ремонту будівель та облаштування приміщень власними силами 1 державному пожежно - рятувальному загону Головного управління ДСНС України в Сумській області </t>
  </si>
  <si>
    <t>на поточні видатки для покращення матеріально-технічної бази (закупівлю автомобільних запчастин) військовій частині А4773</t>
  </si>
  <si>
    <t>Людмила КОЛОМІЄЦЬ</t>
  </si>
  <si>
    <t>на проведення заходів і робіт з облаштування інженерних загороджень фортифікаційного обладнання</t>
  </si>
  <si>
    <t>на закупівлю будівельних матеріалів для облаштування місць розміщення особового складу в/ч А5164 в інтересах в/ч А5160</t>
  </si>
  <si>
    <t>на проведення навчання фахівців, які реалізуватимуть програму для осіб, які вчинили домашнє насильство та насильство за ознакою статі</t>
  </si>
  <si>
    <t>на закупівлю БПЛА, пристроїв FPV- дронів та засобів РЕБ для в/ч А1376</t>
  </si>
  <si>
    <t>Освітня субвенція з державного бюджету місцевим бюджетам </t>
  </si>
  <si>
    <t>на закупівлю комп'ютерної техніки, меблів,  іншого матеріально-технічного забезпечення відділення поліції №3 (м. Лебедин) Сумського районного управління поліції ГУНП в Сумській області</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</si>
  <si>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</si>
  <si>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Субвенція з державного бюджету місцевим бюджетам на забезпечення харчуванням учнів закладів загальної середньої освіти</t>
  </si>
  <si>
    <t xml:space="preserve">на проведення капітального ремонту по заміні електропроводки з виговленням проектно-кошторисної документації в гуртожитку КЗ СОР "Лебединський педагогічний фаховий коледж" де розміщено МТП (місця тимчасового проживання)  ВПО </t>
  </si>
  <si>
    <t>на співфінансування для закупівлі шкільного автобуса</t>
  </si>
  <si>
    <t>на закупівлю ноутбуків, БФП та технічних засобів, що мають функцію фото та відеозапису (боді-камери) для Сумського районного ТЦК та СП</t>
  </si>
  <si>
    <t>на дозвіл на спеціальне водокористування ВСП "Маловисторопський фаховий коледж імені П.С. Рибалка Сумського національного аграрного університету"</t>
  </si>
  <si>
    <t>Найменування трансферту/ Найменування бюджету - отримувача міжбюджетного трансферту</t>
  </si>
  <si>
    <t>Найменування трансферту/ Найменування бюджету - надавача міжбюджетного трансферту</t>
  </si>
  <si>
    <t>Зміни до додатка 5 рішення Лебединської міської ради від 23.12.2025 № 1843-МР "Про бюджет Лебединської міської територіальної громади на 2026 рік" "Міжбюджетні трансферти на 2026 рік"</t>
  </si>
  <si>
    <t xml:space="preserve">для  компенсаційних виплат за пільговий проїзд Захисників і Захисниць України та інших ветеранів війни </t>
  </si>
  <si>
    <t>для компенсаційних виплат за пільговий проїзд окремих категорій громадян</t>
  </si>
  <si>
    <t>на придбання запчастин та комплектуючих до озброєння та військової техніки, їх ремонту та технічного обслуговування, придбання FPV дронів та комплектів ініціації для FPV дронів, комплектуючих до FPV дронів, додаткового обладнання для покращення роботи пілотів дронів (коптерів), засобів зв'язку для військової частини А0284</t>
  </si>
  <si>
    <t>Додаток 4</t>
  </si>
  <si>
    <t>на закупівлю генераторів для екіпажів БПЛА для військової частини А5002</t>
  </si>
  <si>
    <t>для покращення матеріально-технічної бази Лебединського відділу Державної казначейської служби України Сумської області, а саме: на послуги з виготовлення технічного паспорту на адміністративну будівлю, технічного паспорту на гараж з естакадою та на послуги з виготовлення технічної документації із землеустрою  та послуги з поточного ремонту мережі електропостачання</t>
  </si>
  <si>
    <t>на закупівлю обладнання для КУ СОР "Обласний центр підготовки громадян до національного спротиву", на організацію заходів з територіальної оборони</t>
  </si>
  <si>
    <t>для проведення ремонтних робіт автомобільного транспорту в/ч А4966</t>
  </si>
  <si>
    <t xml:space="preserve">для придбання меблів до відділення поліції №3 (м. Лебедин) Сумського районного управління поліції ГУНП в Сумській області  </t>
  </si>
  <si>
    <t>для придбання майна номенклатури зв'язку для 5 прикордонного загону Державної прикордонної служби України (військова частина 9953)</t>
  </si>
  <si>
    <t>на придбання засобів забезпечення здійснення та аналізу розвідки для в/ч А5067</t>
  </si>
  <si>
    <t xml:space="preserve"> на оплату медичних оглядів, технічне обслуговування газових мереж, утилізація шприців КУ СОР "Лебединський психоневрологічний інтернат"</t>
  </si>
  <si>
    <t xml:space="preserve">для закупівлі БпАК, БПЛА, РЕБ, НРК, комплектуючих та запасних частин до них, медіа конверторів, котушок, оптичного волокна для в/ч А5003 </t>
  </si>
  <si>
    <t>на покращення матеріально-технічного забезпечення в/ч А7047</t>
  </si>
  <si>
    <t xml:space="preserve">для закупівлі БПЛа та автотранспорту (капітальні видатки) для в/ч А7092 </t>
  </si>
  <si>
    <t>для закупівлі палива для забезпечення повсякденної діяльності Сумського РТЦК та СП</t>
  </si>
  <si>
    <t>на проведення ремонту автомобілів, придбання запчастин та покращення матеріально-технічної бази в/ч А 4699 (капітальні видатки)</t>
  </si>
  <si>
    <t>в/ч А 1451 для проведення ремонтних робіт автомобільного транспорту в/ч А4966</t>
  </si>
  <si>
    <t>для придбання побутового блоку контейнера для проживання особового складу на колісному причепному базовому шассі (для проживання та розміщення особового складу) (капітальні видатки) для в/ч А1451</t>
  </si>
  <si>
    <t xml:space="preserve">на закупівлю, модернізацію, ремонт та обслуговування БпАК, БпЛА, БпНК, РЕБ,РЕР та запасних частин до них війсковій частині А 5067 </t>
  </si>
  <si>
    <t>для ремонту автомобільної техніки для бойових підрозділів військової частини А0536</t>
  </si>
  <si>
    <t>на придбання пожежно-технічного обладнання та будівельних матеріалів і товарів для поточного ремонту та облаштування приміщень власними силами підрозділів 1 державного пожежно - рятувального загону Головного управління ДСНС України у Сумській області</t>
  </si>
  <si>
    <t>створення сучасного освітнього простору для закладів загальної середньої освіти комунальної форми власності, які здійснюють освітній процес за очною формою або з поєднанням очної та дистанційної форми здобуття освіти і які згідно з планом формування мережі закладів загальної середньої освіти відповідної адміністративно-територіальної одиниці у 2027/2028 навчальному році не забезпечуватимуть здобуття профільної середньої освіти, та для спеціальних закладів загальної середньої освіти комунальної форми власності, освітній процес в яких здійснюється за очною формою або з поєднанням очної та дистанційної форми здобуття освіти на рівні базової середньої освіти</t>
  </si>
  <si>
    <t>для оплати виконаних робіт із зведення фортифікаційних споруд навколо обласного центру</t>
  </si>
  <si>
    <t xml:space="preserve">на придбання електропрожекторів з супутніми послугами (доставка, встановлення, підключення) для спортивної зали КЗ Сумської обласної ради Лебединський фаховий медичний коледж імені професора М.І. Ситенка </t>
  </si>
  <si>
    <t>до рішення сімдесят восьмої сесії</t>
  </si>
  <si>
    <t>00 липня 2026 року № 0000- МР</t>
  </si>
  <si>
    <t xml:space="preserve">співфінансування на реалізацію заходів із забезпечення енергетичної стійкості КЗ Сумської обласної ради Лебединський фаховий медичний коледж імені професора М.І. Ситенка </t>
  </si>
  <si>
    <t xml:space="preserve"> на проведення закупівлі електичної енергії для в/ч Аxxxx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</si>
</sst>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_-;_-* &quot;-&quot;??_₴_-;_-@_-"/>
    <numFmt numFmtId="165" formatCode="_-* #,##0\ _р_._-;\-* #,##0\ _р_._-;_-* &quot;-&quot;\ _р_._-;_-@_-"/>
    <numFmt numFmtId="166" formatCode="_-* #,##0.00\ _р_._-;\-* #,##0.00\ _р_._-;_-* &quot;-&quot;??\ _р_._-;_-@_-"/>
    <numFmt numFmtId="167" formatCode="_-* #,##0.00\ _г_р_н_._-;\-* #,##0.00\ _г_р_н_._-;_-* \-??\ _г_р_н_._-;_-@_-"/>
    <numFmt numFmtId="168" formatCode="_-* #,##0_₴_-;\-* #,##0_₴_-;_-* &quot;-&quot;??_₴_-;_-@_-"/>
    <numFmt numFmtId="169" formatCode="#,##0.0"/>
  </numFmts>
  <fonts count="33" x14ac:knownFonts="1">
    <font>
      <sz val="10"/>
      <name val="Times"/>
      <charset val="204"/>
    </font>
    <font>
      <sz val="10"/>
      <color theme="1"/>
      <name val="Calibri"/>
      <family val="2"/>
      <charset val="204"/>
      <scheme val="minor"/>
    </font>
    <font>
      <sz val="10"/>
      <name val="Times"/>
      <charset val="204"/>
    </font>
    <font>
      <sz val="12"/>
      <name val="Arial Narrow"/>
      <family val="2"/>
      <charset val="204"/>
    </font>
    <font>
      <b/>
      <sz val="12"/>
      <name val="Arial Narrow"/>
      <family val="2"/>
      <charset val="204"/>
    </font>
    <font>
      <b/>
      <sz val="14"/>
      <name val="Arial Narrow"/>
      <family val="2"/>
      <charset val="204"/>
    </font>
    <font>
      <b/>
      <sz val="12"/>
      <color indexed="56"/>
      <name val="Arial Narrow"/>
      <family val="2"/>
      <charset val="204"/>
    </font>
    <font>
      <b/>
      <sz val="12"/>
      <color indexed="12"/>
      <name val="Arial Narrow"/>
      <family val="2"/>
      <charset val="204"/>
    </font>
    <font>
      <b/>
      <sz val="14"/>
      <color indexed="18"/>
      <name val="Arial Narrow"/>
      <family val="2"/>
      <charset val="204"/>
    </font>
    <font>
      <sz val="10"/>
      <name val="Arial Cyr"/>
      <charset val="204"/>
    </font>
    <font>
      <sz val="10"/>
      <name val="Arial"/>
      <family val="2"/>
      <charset val="204"/>
    </font>
    <font>
      <sz val="10"/>
      <name val="Courier New"/>
      <family val="3"/>
      <charset val="204"/>
    </font>
    <font>
      <sz val="11"/>
      <color indexed="8"/>
      <name val="Calibri"/>
      <family val="2"/>
      <charset val="204"/>
    </font>
    <font>
      <sz val="10"/>
      <name val="Arial Cyr"/>
      <family val="2"/>
      <charset val="204"/>
    </font>
    <font>
      <sz val="10"/>
      <name val="Times New Roman"/>
      <family val="1"/>
      <charset val="204"/>
    </font>
    <font>
      <sz val="14"/>
      <color indexed="8"/>
      <name val="Calibri"/>
      <family val="2"/>
      <charset val="204"/>
    </font>
    <font>
      <sz val="10"/>
      <name val="Helv"/>
      <charset val="204"/>
    </font>
    <font>
      <b/>
      <sz val="12"/>
      <name val="Times New Roman"/>
      <family val="1"/>
      <charset val="204"/>
    </font>
    <font>
      <b/>
      <sz val="10"/>
      <name val="Times New Roman"/>
      <family val="1"/>
      <charset val="204"/>
    </font>
    <font>
      <sz val="12"/>
      <color theme="1"/>
      <name val="Times New Roman"/>
      <family val="1"/>
      <charset val="204"/>
    </font>
    <font>
      <sz val="8"/>
      <name val="Times New Roman"/>
      <family val="1"/>
      <charset val="204"/>
    </font>
    <font>
      <b/>
      <sz val="8"/>
      <name val="Times New Roman"/>
      <family val="1"/>
      <charset val="204"/>
    </font>
    <font>
      <b/>
      <sz val="8"/>
      <color theme="1"/>
      <name val="Times New Roman"/>
      <family val="1"/>
      <charset val="204"/>
    </font>
    <font>
      <sz val="8"/>
      <name val="Arial Narrow"/>
      <family val="2"/>
      <charset val="204"/>
    </font>
    <font>
      <b/>
      <sz val="8"/>
      <name val="Times"/>
      <charset val="204"/>
    </font>
    <font>
      <sz val="11"/>
      <color theme="1"/>
      <name val="Calibri"/>
      <family val="2"/>
      <charset val="204"/>
      <scheme val="minor"/>
    </font>
    <font>
      <sz val="8"/>
      <name val="Times New Roman"/>
      <family val="1"/>
      <charset val="238"/>
    </font>
    <font>
      <b/>
      <sz val="8"/>
      <name val="Arial Narrow"/>
      <family val="2"/>
      <charset val="204"/>
    </font>
    <font>
      <sz val="12"/>
      <name val="Arial Cyr"/>
      <charset val="204"/>
    </font>
    <font>
      <sz val="12"/>
      <name val="Times New Roman"/>
      <family val="1"/>
      <charset val="204"/>
    </font>
    <font>
      <sz val="10"/>
      <name val="Times New Roman CYR"/>
      <charset val="204"/>
    </font>
    <font>
      <sz val="10"/>
      <color indexed="8"/>
      <name val="Arial"/>
      <family val="2"/>
      <charset val="204"/>
    </font>
    <font>
      <sz val="8"/>
      <name val="Times"/>
      <charset val="204"/>
    </font>
  </fonts>
  <fills count="6">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indexed="51"/>
        <bgColor indexed="64"/>
      </patternFill>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53">
    <xf numFmtId="0" fontId="0" fillId="0" borderId="0"/>
    <xf numFmtId="164" fontId="2" fillId="0" borderId="0" applyFont="0" applyFill="0" applyBorder="0" applyAlignment="0" applyProtection="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2" fillId="0" borderId="0"/>
    <xf numFmtId="0" fontId="9" fillId="0" borderId="0"/>
    <xf numFmtId="0" fontId="13" fillId="0" borderId="0"/>
    <xf numFmtId="0" fontId="14" fillId="0" borderId="0"/>
    <xf numFmtId="0" fontId="14" fillId="0" borderId="0"/>
    <xf numFmtId="0" fontId="14" fillId="0" borderId="0"/>
    <xf numFmtId="0" fontId="14" fillId="0" borderId="0"/>
    <xf numFmtId="0" fontId="12" fillId="0" borderId="0"/>
    <xf numFmtId="0" fontId="15" fillId="0" borderId="0"/>
    <xf numFmtId="0" fontId="14" fillId="0" borderId="0"/>
    <xf numFmtId="0" fontId="16" fillId="0" borderId="0"/>
    <xf numFmtId="165" fontId="10" fillId="0" borderId="0" applyFont="0" applyFill="0" applyBorder="0" applyAlignment="0" applyProtection="0"/>
    <xf numFmtId="166" fontId="10" fillId="0" borderId="0" applyFont="0" applyFill="0" applyBorder="0" applyAlignment="0" applyProtection="0"/>
    <xf numFmtId="167" fontId="15" fillId="0" borderId="0" applyFill="0" applyBorder="0" applyAlignment="0" applyProtection="0"/>
    <xf numFmtId="0" fontId="1" fillId="0" borderId="0"/>
    <xf numFmtId="0" fontId="9" fillId="0" borderId="0"/>
    <xf numFmtId="0" fontId="25" fillId="0" borderId="0"/>
    <xf numFmtId="0" fontId="10" fillId="0" borderId="0"/>
    <xf numFmtId="0" fontId="14" fillId="0" borderId="0"/>
    <xf numFmtId="0" fontId="14" fillId="0" borderId="0"/>
    <xf numFmtId="0" fontId="9" fillId="0" borderId="0"/>
    <xf numFmtId="0" fontId="25" fillId="0" borderId="0"/>
    <xf numFmtId="164" fontId="25" fillId="0" borderId="0" applyFont="0" applyFill="0" applyBorder="0" applyAlignment="0" applyProtection="0"/>
    <xf numFmtId="0" fontId="25" fillId="0" borderId="0"/>
    <xf numFmtId="0" fontId="25" fillId="0" borderId="0"/>
    <xf numFmtId="0" fontId="30" fillId="0" borderId="0"/>
    <xf numFmtId="0" fontId="14" fillId="0" borderId="0"/>
    <xf numFmtId="0" fontId="25" fillId="0" borderId="0"/>
    <xf numFmtId="0" fontId="25" fillId="0" borderId="0"/>
    <xf numFmtId="0" fontId="31" fillId="0" borderId="0">
      <alignment vertical="top"/>
    </xf>
    <xf numFmtId="0" fontId="30" fillId="0" borderId="0"/>
  </cellStyleXfs>
  <cellXfs count="214">
    <xf numFmtId="0" fontId="0" fillId="0" borderId="0" xfId="0"/>
    <xf numFmtId="0" fontId="3" fillId="0" borderId="0" xfId="0" applyFont="1"/>
    <xf numFmtId="0" fontId="4" fillId="0" borderId="0" xfId="0" applyFont="1"/>
    <xf numFmtId="14" fontId="3" fillId="0" borderId="0" xfId="0" applyNumberFormat="1" applyFont="1"/>
    <xf numFmtId="14" fontId="3" fillId="0" borderId="0" xfId="0" applyNumberFormat="1" applyFont="1" applyAlignment="1">
      <alignment horizontal="left"/>
    </xf>
    <xf numFmtId="2" fontId="5" fillId="0" borderId="0" xfId="0" applyNumberFormat="1" applyFont="1" applyAlignment="1">
      <alignment vertical="center" wrapText="1"/>
    </xf>
    <xf numFmtId="2" fontId="5" fillId="0" borderId="0" xfId="0" applyNumberFormat="1" applyFont="1" applyAlignment="1">
      <alignment horizontal="center" vertical="center" wrapText="1"/>
    </xf>
    <xf numFmtId="2" fontId="5" fillId="0" borderId="0" xfId="0" applyNumberFormat="1" applyFont="1" applyAlignment="1">
      <alignment horizontal="center" wrapText="1"/>
    </xf>
    <xf numFmtId="2" fontId="5" fillId="0" borderId="0" xfId="0" applyNumberFormat="1" applyFont="1" applyAlignment="1">
      <alignment wrapText="1"/>
    </xf>
    <xf numFmtId="0" fontId="3" fillId="0" borderId="0" xfId="0" applyFont="1" applyAlignment="1">
      <alignment horizontal="right"/>
    </xf>
    <xf numFmtId="4" fontId="4" fillId="0" borderId="0" xfId="0" applyNumberFormat="1" applyFont="1" applyAlignment="1">
      <alignment horizontal="right"/>
    </xf>
    <xf numFmtId="0" fontId="5" fillId="0" borderId="0" xfId="0" applyFont="1" applyAlignment="1">
      <alignment horizontal="center"/>
    </xf>
    <xf numFmtId="0" fontId="5" fillId="0" borderId="0" xfId="0" applyFont="1" applyAlignment="1">
      <alignment wrapText="1"/>
    </xf>
    <xf numFmtId="0" fontId="5" fillId="0" borderId="0" xfId="0" applyFont="1" applyAlignment="1">
      <alignment horizontal="left" wrapText="1"/>
    </xf>
    <xf numFmtId="4" fontId="5" fillId="0" borderId="0" xfId="0" applyNumberFormat="1" applyFont="1" applyAlignment="1">
      <alignment horizontal="left"/>
    </xf>
    <xf numFmtId="0" fontId="5" fillId="0" borderId="0" xfId="0" applyFont="1" applyAlignment="1">
      <alignment horizontal="right"/>
    </xf>
    <xf numFmtId="0" fontId="5" fillId="0" borderId="0" xfId="0" applyFont="1"/>
    <xf numFmtId="0" fontId="5" fillId="0" borderId="0" xfId="0" applyFont="1" applyAlignment="1">
      <alignment vertical="top" wrapText="1"/>
    </xf>
    <xf numFmtId="4" fontId="5" fillId="0" borderId="0" xfId="0" applyNumberFormat="1" applyFont="1" applyAlignment="1">
      <alignment vertical="top" wrapText="1"/>
    </xf>
    <xf numFmtId="0" fontId="5" fillId="0" borderId="0" xfId="0" applyFont="1" applyAlignment="1">
      <alignment horizontal="left" vertical="center" wrapText="1"/>
    </xf>
    <xf numFmtId="0" fontId="5" fillId="0" borderId="0" xfId="0" applyFont="1" applyAlignment="1">
      <alignment vertical="center" wrapText="1"/>
    </xf>
    <xf numFmtId="0" fontId="5" fillId="0" borderId="0" xfId="0" applyFont="1" applyAlignment="1">
      <alignment horizontal="right" wrapText="1"/>
    </xf>
    <xf numFmtId="4" fontId="3" fillId="0" borderId="0" xfId="0" applyNumberFormat="1" applyFont="1"/>
    <xf numFmtId="4" fontId="6" fillId="3" borderId="0" xfId="0" applyNumberFormat="1" applyFont="1" applyFill="1"/>
    <xf numFmtId="4" fontId="7" fillId="3" borderId="0" xfId="0" applyNumberFormat="1" applyFont="1" applyFill="1"/>
    <xf numFmtId="0" fontId="4" fillId="4" borderId="0" xfId="0" applyFont="1" applyFill="1"/>
    <xf numFmtId="4" fontId="4" fillId="4" borderId="0" xfId="0" applyNumberFormat="1" applyFont="1" applyFill="1"/>
    <xf numFmtId="3" fontId="3" fillId="0" borderId="0" xfId="0" applyNumberFormat="1" applyFont="1"/>
    <xf numFmtId="3" fontId="8" fillId="3" borderId="0" xfId="0" applyNumberFormat="1" applyFont="1" applyFill="1"/>
    <xf numFmtId="0" fontId="17" fillId="0" borderId="0" xfId="0" applyFont="1" applyAlignment="1">
      <alignment horizontal="left"/>
    </xf>
    <xf numFmtId="0" fontId="17" fillId="0" borderId="0" xfId="0" applyFont="1" applyAlignment="1">
      <alignment horizontal="right"/>
    </xf>
    <xf numFmtId="0" fontId="17" fillId="0" borderId="0" xfId="0" applyFont="1"/>
    <xf numFmtId="0" fontId="4" fillId="0" borderId="0" xfId="0" applyFont="1" applyAlignment="1">
      <alignment vertical="top"/>
    </xf>
    <xf numFmtId="0" fontId="20" fillId="0" borderId="0" xfId="0" applyFont="1" applyAlignment="1">
      <alignment horizontal="center"/>
    </xf>
    <xf numFmtId="0" fontId="20" fillId="0" borderId="0" xfId="0" applyFont="1"/>
    <xf numFmtId="2" fontId="21" fillId="0" borderId="0" xfId="0" applyNumberFormat="1" applyFont="1" applyAlignment="1">
      <alignment horizontal="center" vertical="center" wrapText="1"/>
    </xf>
    <xf numFmtId="0" fontId="21" fillId="0" borderId="2" xfId="0" applyFont="1" applyBorder="1" applyAlignment="1">
      <alignment horizontal="center" vertical="center" wrapText="1"/>
    </xf>
    <xf numFmtId="0" fontId="21" fillId="5" borderId="2" xfId="0" applyFont="1" applyFill="1" applyBorder="1" applyAlignment="1">
      <alignment horizontal="center"/>
    </xf>
    <xf numFmtId="0" fontId="21" fillId="5" borderId="2" xfId="0" applyFont="1" applyFill="1" applyBorder="1" applyAlignment="1">
      <alignment horizontal="center" wrapText="1"/>
    </xf>
    <xf numFmtId="0" fontId="20" fillId="0" borderId="5" xfId="0" applyFont="1" applyBorder="1" applyAlignment="1">
      <alignment wrapText="1"/>
    </xf>
    <xf numFmtId="0" fontId="21" fillId="5" borderId="2" xfId="0" applyFont="1" applyFill="1" applyBorder="1" applyAlignment="1">
      <alignment horizontal="center" vertical="center"/>
    </xf>
    <xf numFmtId="0" fontId="21" fillId="5" borderId="0" xfId="0" applyFont="1" applyFill="1" applyAlignment="1">
      <alignment horizontal="center"/>
    </xf>
    <xf numFmtId="0" fontId="22" fillId="0" borderId="2" xfId="0" applyFont="1" applyBorder="1" applyAlignment="1">
      <alignment horizontal="center" vertical="center"/>
    </xf>
    <xf numFmtId="2" fontId="5" fillId="0" borderId="0" xfId="0" applyNumberFormat="1" applyFont="1" applyAlignment="1">
      <alignment horizontal="left" wrapText="1"/>
    </xf>
    <xf numFmtId="0" fontId="4" fillId="0" borderId="0" xfId="0" applyFont="1" applyAlignment="1">
      <alignment horizontal="left"/>
    </xf>
    <xf numFmtId="0" fontId="3" fillId="0" borderId="0" xfId="0" applyFont="1" applyAlignment="1">
      <alignment horizontal="left"/>
    </xf>
    <xf numFmtId="0" fontId="29" fillId="0" borderId="0" xfId="0" applyFont="1"/>
    <xf numFmtId="2" fontId="21" fillId="5" borderId="0" xfId="0" applyNumberFormat="1" applyFont="1" applyFill="1" applyAlignment="1">
      <alignment horizontal="center" wrapText="1"/>
    </xf>
    <xf numFmtId="2" fontId="21" fillId="0" borderId="2" xfId="0" applyNumberFormat="1" applyFont="1" applyBorder="1" applyAlignment="1">
      <alignment horizontal="center" vertical="center" wrapText="1"/>
    </xf>
    <xf numFmtId="2" fontId="21" fillId="0" borderId="4" xfId="0" applyNumberFormat="1" applyFont="1" applyBorder="1" applyAlignment="1">
      <alignment horizontal="center" vertical="center" wrapText="1"/>
    </xf>
    <xf numFmtId="0" fontId="21" fillId="0" borderId="2" xfId="0" applyFont="1" applyBorder="1" applyAlignment="1">
      <alignment horizontal="center" vertical="center"/>
    </xf>
    <xf numFmtId="1" fontId="18" fillId="0" borderId="2" xfId="0" applyNumberFormat="1" applyFont="1" applyBorder="1" applyAlignment="1">
      <alignment horizontal="center" vertical="center" wrapText="1"/>
    </xf>
    <xf numFmtId="3" fontId="21" fillId="5" borderId="2" xfId="0" applyNumberFormat="1" applyFont="1" applyFill="1" applyBorder="1" applyAlignment="1">
      <alignment horizontal="center" vertical="center"/>
    </xf>
    <xf numFmtId="3" fontId="20" fillId="5" borderId="2" xfId="0" applyNumberFormat="1" applyFont="1" applyFill="1" applyBorder="1" applyAlignment="1">
      <alignment horizontal="center" vertical="center"/>
    </xf>
    <xf numFmtId="0" fontId="21" fillId="5" borderId="0" xfId="0" applyFont="1" applyFill="1" applyAlignment="1">
      <alignment horizontal="center" vertical="center"/>
    </xf>
    <xf numFmtId="1" fontId="21" fillId="0" borderId="4" xfId="0" applyNumberFormat="1" applyFont="1" applyBorder="1" applyAlignment="1">
      <alignment horizontal="center" vertical="center" wrapText="1"/>
    </xf>
    <xf numFmtId="1" fontId="21" fillId="0" borderId="2" xfId="0" applyNumberFormat="1" applyFont="1" applyBorder="1" applyAlignment="1">
      <alignment horizontal="center" vertical="center" wrapText="1"/>
    </xf>
    <xf numFmtId="0" fontId="21" fillId="5" borderId="4" xfId="0" applyFont="1" applyFill="1" applyBorder="1" applyAlignment="1">
      <alignment horizontal="center" vertical="center"/>
    </xf>
    <xf numFmtId="3" fontId="21" fillId="5" borderId="4" xfId="0" applyNumberFormat="1" applyFont="1" applyFill="1" applyBorder="1" applyAlignment="1">
      <alignment horizontal="center" vertical="center"/>
    </xf>
    <xf numFmtId="3" fontId="20" fillId="5" borderId="4" xfId="0" applyNumberFormat="1" applyFont="1" applyFill="1" applyBorder="1" applyAlignment="1">
      <alignment horizontal="center" vertical="center"/>
    </xf>
    <xf numFmtId="0" fontId="17" fillId="0" borderId="0" xfId="0" applyFont="1" applyAlignment="1">
      <alignment horizontal="left" vertical="center"/>
    </xf>
    <xf numFmtId="0" fontId="0" fillId="0" borderId="0" xfId="0" applyAlignment="1">
      <alignment horizontal="center" vertical="center"/>
    </xf>
    <xf numFmtId="0" fontId="3" fillId="0" borderId="0" xfId="0" applyFont="1" applyAlignment="1">
      <alignment horizontal="center" vertical="center"/>
    </xf>
    <xf numFmtId="0" fontId="19" fillId="0" borderId="0" xfId="0" applyFont="1" applyAlignment="1">
      <alignment horizontal="center" vertical="center"/>
    </xf>
    <xf numFmtId="0" fontId="20" fillId="0" borderId="0" xfId="0" applyFont="1" applyAlignment="1">
      <alignment horizontal="center" vertical="center"/>
    </xf>
    <xf numFmtId="0" fontId="14" fillId="0" borderId="0" xfId="0" applyFont="1" applyAlignment="1">
      <alignment horizontal="center" vertical="center"/>
    </xf>
    <xf numFmtId="2" fontId="5" fillId="0" borderId="4" xfId="0" applyNumberFormat="1" applyFont="1" applyBorder="1" applyAlignment="1">
      <alignment horizontal="center" vertical="center" wrapText="1"/>
    </xf>
    <xf numFmtId="3" fontId="21" fillId="5" borderId="3" xfId="0" applyNumberFormat="1" applyFont="1" applyFill="1" applyBorder="1" applyAlignment="1">
      <alignment horizontal="center" vertical="center"/>
    </xf>
    <xf numFmtId="3" fontId="20" fillId="5" borderId="2" xfId="1" applyNumberFormat="1" applyFont="1" applyFill="1" applyBorder="1" applyAlignment="1">
      <alignment horizontal="center" vertical="center" wrapText="1"/>
    </xf>
    <xf numFmtId="3" fontId="20" fillId="0" borderId="3" xfId="0" applyNumberFormat="1" applyFont="1" applyBorder="1" applyAlignment="1">
      <alignment horizontal="center" vertical="center" wrapText="1"/>
    </xf>
    <xf numFmtId="3" fontId="20" fillId="0" borderId="2" xfId="1" applyNumberFormat="1" applyFont="1" applyFill="1" applyBorder="1" applyAlignment="1">
      <alignment horizontal="center" vertical="center" wrapText="1"/>
    </xf>
    <xf numFmtId="3" fontId="21" fillId="5" borderId="2" xfId="1" applyNumberFormat="1" applyFont="1" applyFill="1" applyBorder="1" applyAlignment="1">
      <alignment horizontal="center" vertical="center" wrapText="1"/>
    </xf>
    <xf numFmtId="3" fontId="21" fillId="0" borderId="2" xfId="0" applyNumberFormat="1" applyFont="1" applyBorder="1" applyAlignment="1">
      <alignment horizontal="center" vertical="center" wrapText="1"/>
    </xf>
    <xf numFmtId="3" fontId="20" fillId="0" borderId="2" xfId="0" applyNumberFormat="1" applyFont="1" applyBorder="1" applyAlignment="1">
      <alignment horizontal="center" vertical="center" wrapText="1"/>
    </xf>
    <xf numFmtId="3" fontId="20" fillId="0" borderId="4" xfId="0" applyNumberFormat="1" applyFont="1" applyBorder="1" applyAlignment="1">
      <alignment horizontal="center" vertical="center"/>
    </xf>
    <xf numFmtId="4" fontId="21" fillId="5" borderId="2" xfId="1" applyNumberFormat="1" applyFont="1" applyFill="1" applyBorder="1" applyAlignment="1">
      <alignment horizontal="center" vertical="center" wrapText="1"/>
    </xf>
    <xf numFmtId="4" fontId="21" fillId="5" borderId="3" xfId="1" applyNumberFormat="1" applyFont="1" applyFill="1" applyBorder="1" applyAlignment="1">
      <alignment horizontal="center" vertical="center" wrapText="1"/>
    </xf>
    <xf numFmtId="4" fontId="20" fillId="0" borderId="3" xfId="0" applyNumberFormat="1" applyFont="1" applyBorder="1" applyAlignment="1">
      <alignment horizontal="center" vertical="center" wrapText="1"/>
    </xf>
    <xf numFmtId="4" fontId="20" fillId="0" borderId="2" xfId="1" applyNumberFormat="1" applyFont="1" applyFill="1" applyBorder="1" applyAlignment="1">
      <alignment horizontal="center" vertical="center" wrapText="1"/>
    </xf>
    <xf numFmtId="3" fontId="21" fillId="5" borderId="3" xfId="1" applyNumberFormat="1" applyFont="1" applyFill="1" applyBorder="1" applyAlignment="1">
      <alignment horizontal="center" vertical="center" wrapText="1"/>
    </xf>
    <xf numFmtId="3" fontId="20" fillId="5" borderId="3" xfId="1" applyNumberFormat="1" applyFont="1" applyFill="1" applyBorder="1" applyAlignment="1">
      <alignment horizontal="center" vertical="center" wrapText="1"/>
    </xf>
    <xf numFmtId="2" fontId="27" fillId="0" borderId="3" xfId="0" applyNumberFormat="1" applyFont="1" applyBorder="1" applyAlignment="1">
      <alignment horizontal="center" vertical="center" wrapText="1"/>
    </xf>
    <xf numFmtId="2" fontId="27" fillId="0" borderId="2" xfId="0" applyNumberFormat="1" applyFont="1" applyBorder="1" applyAlignment="1">
      <alignment horizontal="center" vertical="center" wrapText="1"/>
    </xf>
    <xf numFmtId="3" fontId="20" fillId="0" borderId="2" xfId="0" applyNumberFormat="1" applyFont="1" applyBorder="1" applyAlignment="1">
      <alignment horizontal="center" vertical="center"/>
    </xf>
    <xf numFmtId="3" fontId="27" fillId="0" borderId="3" xfId="0" applyNumberFormat="1" applyFont="1" applyBorder="1" applyAlignment="1">
      <alignment horizontal="center" vertical="center" wrapText="1"/>
    </xf>
    <xf numFmtId="3" fontId="23" fillId="0" borderId="2" xfId="1" applyNumberFormat="1" applyFont="1" applyFill="1" applyBorder="1" applyAlignment="1">
      <alignment horizontal="center" vertical="center" wrapText="1"/>
    </xf>
    <xf numFmtId="3" fontId="21" fillId="0" borderId="2" xfId="0" applyNumberFormat="1" applyFont="1" applyBorder="1" applyAlignment="1">
      <alignment horizontal="center" vertical="center"/>
    </xf>
    <xf numFmtId="3" fontId="21" fillId="0" borderId="3" xfId="0" applyNumberFormat="1" applyFont="1" applyBorder="1" applyAlignment="1">
      <alignment horizontal="center" vertical="center" wrapText="1"/>
    </xf>
    <xf numFmtId="168" fontId="20" fillId="5" borderId="2" xfId="1" applyNumberFormat="1" applyFont="1" applyFill="1" applyBorder="1" applyAlignment="1">
      <alignment horizontal="center" vertical="center" wrapText="1"/>
    </xf>
    <xf numFmtId="4" fontId="20" fillId="0" borderId="4" xfId="0" applyNumberFormat="1" applyFont="1" applyBorder="1" applyAlignment="1">
      <alignment horizontal="center" vertical="center"/>
    </xf>
    <xf numFmtId="2" fontId="23" fillId="0" borderId="3" xfId="0" applyNumberFormat="1" applyFont="1" applyBorder="1" applyAlignment="1">
      <alignment horizontal="center" vertical="center" wrapText="1"/>
    </xf>
    <xf numFmtId="3" fontId="21" fillId="0" borderId="4" xfId="0" applyNumberFormat="1" applyFont="1" applyBorder="1" applyAlignment="1">
      <alignment horizontal="center" vertical="center"/>
    </xf>
    <xf numFmtId="4" fontId="21" fillId="0" borderId="2" xfId="0" applyNumberFormat="1" applyFont="1" applyBorder="1" applyAlignment="1">
      <alignment horizontal="center" vertical="center"/>
    </xf>
    <xf numFmtId="3" fontId="23" fillId="0" borderId="3" xfId="0" applyNumberFormat="1" applyFont="1" applyBorder="1" applyAlignment="1">
      <alignment horizontal="center" vertical="center" wrapText="1"/>
    </xf>
    <xf numFmtId="3" fontId="23" fillId="0" borderId="2" xfId="0" applyNumberFormat="1" applyFont="1" applyBorder="1" applyAlignment="1">
      <alignment horizontal="center" vertical="center" wrapText="1"/>
    </xf>
    <xf numFmtId="3" fontId="21" fillId="0" borderId="3" xfId="0" applyNumberFormat="1" applyFont="1" applyBorder="1" applyAlignment="1">
      <alignment horizontal="center" vertical="center"/>
    </xf>
    <xf numFmtId="4" fontId="20" fillId="0" borderId="2" xfId="0" applyNumberFormat="1" applyFont="1" applyBorder="1" applyAlignment="1">
      <alignment horizontal="center" vertical="center"/>
    </xf>
    <xf numFmtId="164" fontId="23" fillId="0" borderId="3" xfId="1" applyFont="1" applyFill="1" applyBorder="1" applyAlignment="1">
      <alignment horizontal="center" vertical="center" wrapText="1"/>
    </xf>
    <xf numFmtId="164" fontId="27" fillId="0" borderId="2" xfId="1" applyFont="1" applyFill="1" applyBorder="1" applyAlignment="1">
      <alignment horizontal="center" vertical="center" wrapText="1"/>
    </xf>
    <xf numFmtId="3" fontId="23" fillId="0" borderId="3" xfId="1" applyNumberFormat="1" applyFont="1" applyFill="1" applyBorder="1" applyAlignment="1">
      <alignment horizontal="center" vertical="center" wrapText="1"/>
    </xf>
    <xf numFmtId="4" fontId="21" fillId="5" borderId="2" xfId="0" applyNumberFormat="1" applyFont="1" applyFill="1" applyBorder="1" applyAlignment="1">
      <alignment horizontal="center" vertical="center"/>
    </xf>
    <xf numFmtId="2" fontId="27" fillId="0" borderId="0" xfId="0" applyNumberFormat="1" applyFont="1" applyAlignment="1">
      <alignment horizontal="center" vertical="center" wrapText="1"/>
    </xf>
    <xf numFmtId="0" fontId="23" fillId="0" borderId="0" xfId="0" applyFont="1" applyAlignment="1">
      <alignment horizontal="center" vertical="center"/>
    </xf>
    <xf numFmtId="0" fontId="20" fillId="5" borderId="0" xfId="0" applyFont="1" applyFill="1" applyAlignment="1">
      <alignment horizontal="center" vertical="center"/>
    </xf>
    <xf numFmtId="2" fontId="27" fillId="0" borderId="5" xfId="0" applyNumberFormat="1" applyFont="1" applyBorder="1" applyAlignment="1">
      <alignment horizontal="center" vertical="center" wrapText="1"/>
    </xf>
    <xf numFmtId="3" fontId="20" fillId="0" borderId="5" xfId="0" applyNumberFormat="1" applyFont="1" applyBorder="1" applyAlignment="1">
      <alignment horizontal="center" vertical="center" wrapText="1"/>
    </xf>
    <xf numFmtId="3" fontId="20" fillId="0" borderId="5" xfId="0" applyNumberFormat="1" applyFont="1" applyBorder="1" applyAlignment="1">
      <alignment horizontal="center" vertical="center"/>
    </xf>
    <xf numFmtId="3" fontId="27" fillId="0" borderId="5" xfId="0" applyNumberFormat="1" applyFont="1" applyBorder="1" applyAlignment="1">
      <alignment horizontal="center" vertical="center" wrapText="1"/>
    </xf>
    <xf numFmtId="0" fontId="20" fillId="0" borderId="2" xfId="0" applyFont="1" applyBorder="1" applyAlignment="1">
      <alignment horizontal="center" vertical="center" wrapText="1"/>
    </xf>
    <xf numFmtId="3" fontId="23" fillId="0" borderId="5" xfId="0" applyNumberFormat="1" applyFont="1" applyBorder="1" applyAlignment="1">
      <alignment horizontal="center" vertical="center" wrapText="1"/>
    </xf>
    <xf numFmtId="3" fontId="21" fillId="0" borderId="5" xfId="0" applyNumberFormat="1" applyFont="1" applyBorder="1" applyAlignment="1">
      <alignment horizontal="center" vertical="center"/>
    </xf>
    <xf numFmtId="3" fontId="27" fillId="0" borderId="2" xfId="0" applyNumberFormat="1" applyFont="1" applyBorder="1" applyAlignment="1">
      <alignment horizontal="center" vertical="center" wrapText="1"/>
    </xf>
    <xf numFmtId="3" fontId="21" fillId="5" borderId="5" xfId="0" applyNumberFormat="1" applyFont="1" applyFill="1" applyBorder="1" applyAlignment="1">
      <alignment horizontal="center" vertical="center"/>
    </xf>
    <xf numFmtId="0" fontId="4" fillId="0" borderId="0" xfId="0" applyFont="1" applyAlignment="1">
      <alignment horizontal="center" vertical="center"/>
    </xf>
    <xf numFmtId="4" fontId="4" fillId="0" borderId="0" xfId="0" applyNumberFormat="1" applyFont="1" applyAlignment="1">
      <alignment horizontal="center" vertical="center"/>
    </xf>
    <xf numFmtId="0" fontId="17" fillId="0" borderId="0" xfId="0" applyFont="1" applyAlignment="1">
      <alignment horizontal="center" vertical="center"/>
    </xf>
    <xf numFmtId="0" fontId="9" fillId="0" borderId="0" xfId="37" applyAlignment="1">
      <alignment horizontal="center" vertical="center"/>
    </xf>
    <xf numFmtId="0" fontId="28" fillId="0" borderId="0" xfId="0" applyFont="1" applyAlignment="1">
      <alignment horizontal="center" vertical="center"/>
    </xf>
    <xf numFmtId="0" fontId="29" fillId="0" borderId="0" xfId="0" applyFont="1" applyAlignment="1">
      <alignment horizontal="center" vertical="center"/>
    </xf>
    <xf numFmtId="0" fontId="0" fillId="0" borderId="0" xfId="0" applyAlignment="1">
      <alignment horizontal="left" vertical="center"/>
    </xf>
    <xf numFmtId="3" fontId="23" fillId="5" borderId="5" xfId="0" applyNumberFormat="1" applyFont="1" applyFill="1" applyBorder="1" applyAlignment="1">
      <alignment horizontal="center" vertical="center" wrapText="1"/>
    </xf>
    <xf numFmtId="3" fontId="23" fillId="5" borderId="2" xfId="0" applyNumberFormat="1" applyFont="1" applyFill="1" applyBorder="1" applyAlignment="1">
      <alignment horizontal="center" vertical="center" wrapText="1"/>
    </xf>
    <xf numFmtId="3" fontId="20" fillId="5" borderId="5" xfId="0" applyNumberFormat="1" applyFont="1" applyFill="1" applyBorder="1" applyAlignment="1">
      <alignment horizontal="center" vertical="center" wrapText="1"/>
    </xf>
    <xf numFmtId="3" fontId="20" fillId="5" borderId="2" xfId="0" applyNumberFormat="1" applyFont="1" applyFill="1" applyBorder="1" applyAlignment="1">
      <alignment horizontal="center" vertical="center" wrapText="1"/>
    </xf>
    <xf numFmtId="3" fontId="21" fillId="5" borderId="2" xfId="0" applyNumberFormat="1" applyFont="1" applyFill="1" applyBorder="1" applyAlignment="1">
      <alignment horizontal="center"/>
    </xf>
    <xf numFmtId="0" fontId="21" fillId="5" borderId="2" xfId="0" applyFont="1" applyFill="1" applyBorder="1" applyAlignment="1">
      <alignment horizontal="center" vertical="center" wrapText="1"/>
    </xf>
    <xf numFmtId="0" fontId="21" fillId="0" borderId="3" xfId="0" applyFont="1" applyBorder="1" applyAlignment="1">
      <alignment horizontal="center" vertical="center" wrapText="1"/>
    </xf>
    <xf numFmtId="0" fontId="20" fillId="0" borderId="1" xfId="0" applyFont="1" applyBorder="1" applyAlignment="1">
      <alignment horizontal="center" vertical="center"/>
    </xf>
    <xf numFmtId="0" fontId="20" fillId="5" borderId="2" xfId="0" applyFont="1" applyFill="1" applyBorder="1" applyAlignment="1">
      <alignment horizontal="right" vertical="center" wrapText="1"/>
    </xf>
    <xf numFmtId="0" fontId="20" fillId="2" borderId="2" xfId="0" applyFont="1" applyFill="1" applyBorder="1" applyAlignment="1">
      <alignment horizontal="right" vertical="center" wrapText="1"/>
    </xf>
    <xf numFmtId="2" fontId="21" fillId="5" borderId="0" xfId="0" applyNumberFormat="1" applyFont="1" applyFill="1" applyAlignment="1">
      <alignment horizontal="center" vertical="center" wrapText="1"/>
    </xf>
    <xf numFmtId="49" fontId="3" fillId="0" borderId="0" xfId="0" applyNumberFormat="1" applyFont="1" applyAlignment="1">
      <alignment horizontal="center" vertical="center"/>
    </xf>
    <xf numFmtId="0" fontId="20" fillId="5" borderId="2" xfId="0" applyFont="1" applyFill="1" applyBorder="1" applyAlignment="1">
      <alignment horizontal="right" vertical="center"/>
    </xf>
    <xf numFmtId="1" fontId="26" fillId="0" borderId="2" xfId="38" applyNumberFormat="1" applyFont="1" applyBorder="1" applyAlignment="1">
      <alignment horizontal="right" vertical="center" wrapText="1"/>
    </xf>
    <xf numFmtId="0" fontId="20" fillId="0" borderId="2" xfId="0" applyFont="1" applyBorder="1" applyAlignment="1">
      <alignment horizontal="right" vertical="center" wrapText="1"/>
    </xf>
    <xf numFmtId="169" fontId="26" fillId="0" borderId="2" xfId="38" applyNumberFormat="1" applyFont="1" applyBorder="1" applyAlignment="1">
      <alignment horizontal="right" vertical="center" wrapText="1"/>
    </xf>
    <xf numFmtId="0" fontId="20" fillId="0" borderId="3" xfId="0" applyFont="1" applyBorder="1" applyAlignment="1">
      <alignment horizontal="left" vertical="center" wrapText="1"/>
    </xf>
    <xf numFmtId="49" fontId="20" fillId="0" borderId="2" xfId="13" applyNumberFormat="1" applyFont="1" applyBorder="1" applyAlignment="1">
      <alignment horizontal="right" vertical="center" wrapText="1"/>
    </xf>
    <xf numFmtId="0" fontId="0" fillId="5" borderId="0" xfId="0" applyFill="1" applyAlignment="1">
      <alignment horizontal="left" vertical="center"/>
    </xf>
    <xf numFmtId="2" fontId="17" fillId="0" borderId="0" xfId="0" applyNumberFormat="1" applyFont="1" applyAlignment="1">
      <alignment horizontal="center" vertical="center" wrapText="1"/>
    </xf>
    <xf numFmtId="0" fontId="29" fillId="0" borderId="0" xfId="0" applyFont="1" applyAlignment="1">
      <alignment horizontal="left" vertical="center"/>
    </xf>
    <xf numFmtId="0" fontId="21" fillId="2" borderId="2" xfId="0" applyFont="1" applyFill="1" applyBorder="1" applyAlignment="1">
      <alignment horizontal="left" vertical="center" wrapText="1"/>
    </xf>
    <xf numFmtId="0" fontId="20" fillId="0" borderId="3" xfId="0" applyFont="1" applyBorder="1" applyAlignment="1">
      <alignment horizontal="left" vertical="center" wrapText="1"/>
    </xf>
    <xf numFmtId="0" fontId="20" fillId="0" borderId="5" xfId="0" applyFont="1" applyBorder="1" applyAlignment="1">
      <alignment horizontal="left" vertical="center" wrapText="1"/>
    </xf>
    <xf numFmtId="0" fontId="20" fillId="0" borderId="4" xfId="0" applyFont="1" applyBorder="1" applyAlignment="1">
      <alignment horizontal="left" vertical="center" wrapText="1"/>
    </xf>
    <xf numFmtId="0" fontId="20" fillId="0" borderId="3" xfId="0" applyFont="1" applyBorder="1" applyAlignment="1">
      <alignment horizontal="left" wrapText="1"/>
    </xf>
    <xf numFmtId="0" fontId="20" fillId="0" borderId="5" xfId="0" applyFont="1" applyBorder="1" applyAlignment="1">
      <alignment horizontal="left" wrapText="1"/>
    </xf>
    <xf numFmtId="0" fontId="20" fillId="0" borderId="4" xfId="0" applyFont="1" applyBorder="1" applyAlignment="1">
      <alignment horizontal="left" wrapText="1"/>
    </xf>
    <xf numFmtId="0" fontId="21" fillId="5" borderId="3" xfId="0" applyFont="1" applyFill="1" applyBorder="1" applyAlignment="1">
      <alignment horizontal="left" vertical="center" wrapText="1"/>
    </xf>
    <xf numFmtId="0" fontId="21" fillId="5" borderId="5" xfId="0" applyFont="1" applyFill="1" applyBorder="1" applyAlignment="1">
      <alignment horizontal="left" vertical="center" wrapText="1"/>
    </xf>
    <xf numFmtId="0" fontId="21" fillId="5" borderId="4" xfId="0" applyFont="1" applyFill="1" applyBorder="1" applyAlignment="1">
      <alignment horizontal="left" vertical="center" wrapText="1"/>
    </xf>
    <xf numFmtId="0" fontId="22" fillId="0" borderId="3" xfId="0" applyFont="1" applyBorder="1" applyAlignment="1">
      <alignment vertical="center" wrapText="1"/>
    </xf>
    <xf numFmtId="0" fontId="22" fillId="0" borderId="5" xfId="0" applyFont="1" applyBorder="1" applyAlignment="1">
      <alignment vertical="center" wrapText="1"/>
    </xf>
    <xf numFmtId="0" fontId="22" fillId="0" borderId="4" xfId="0" applyFont="1" applyBorder="1" applyAlignment="1">
      <alignment vertical="center" wrapText="1"/>
    </xf>
    <xf numFmtId="0" fontId="22" fillId="0" borderId="3" xfId="0" applyFont="1" applyBorder="1" applyAlignment="1">
      <alignment horizontal="left" vertical="center" wrapText="1"/>
    </xf>
    <xf numFmtId="0" fontId="22" fillId="0" borderId="5" xfId="0" applyFont="1" applyBorder="1" applyAlignment="1">
      <alignment horizontal="left" vertical="center" wrapText="1"/>
    </xf>
    <xf numFmtId="0" fontId="22" fillId="0" borderId="4" xfId="0" applyFont="1" applyBorder="1" applyAlignment="1">
      <alignment horizontal="left" vertical="center" wrapText="1"/>
    </xf>
    <xf numFmtId="0" fontId="20" fillId="5" borderId="3" xfId="0" applyFont="1" applyFill="1" applyBorder="1" applyAlignment="1">
      <alignment horizontal="left" vertical="center" wrapText="1"/>
    </xf>
    <xf numFmtId="0" fontId="20" fillId="5" borderId="5" xfId="0" applyFont="1" applyFill="1" applyBorder="1" applyAlignment="1">
      <alignment horizontal="left" vertical="center" wrapText="1"/>
    </xf>
    <xf numFmtId="0" fontId="20" fillId="5" borderId="4" xfId="0" applyFont="1" applyFill="1" applyBorder="1" applyAlignment="1">
      <alignment horizontal="left" vertical="center" wrapText="1"/>
    </xf>
    <xf numFmtId="0" fontId="20" fillId="0" borderId="2" xfId="0" applyFont="1" applyBorder="1" applyAlignment="1">
      <alignment horizontal="left" wrapText="1"/>
    </xf>
    <xf numFmtId="0" fontId="20" fillId="0" borderId="3" xfId="39" applyFont="1" applyBorder="1" applyAlignment="1">
      <alignment vertical="center" wrapText="1"/>
    </xf>
    <xf numFmtId="0" fontId="20" fillId="0" borderId="5" xfId="39" applyFont="1" applyBorder="1" applyAlignment="1">
      <alignment vertical="center" wrapText="1"/>
    </xf>
    <xf numFmtId="0" fontId="20" fillId="0" borderId="4" xfId="39" applyFont="1" applyBorder="1" applyAlignment="1">
      <alignment vertical="center" wrapText="1"/>
    </xf>
    <xf numFmtId="0" fontId="21" fillId="0" borderId="3" xfId="0" applyFont="1" applyBorder="1" applyAlignment="1">
      <alignment horizontal="left" vertical="center" wrapText="1"/>
    </xf>
    <xf numFmtId="0" fontId="21" fillId="0" borderId="5" xfId="0" applyFont="1" applyBorder="1" applyAlignment="1">
      <alignment horizontal="left" vertical="center" wrapText="1"/>
    </xf>
    <xf numFmtId="0" fontId="21" fillId="0" borderId="4" xfId="0" applyFont="1" applyBorder="1" applyAlignment="1">
      <alignment horizontal="left" vertical="center" wrapText="1"/>
    </xf>
    <xf numFmtId="0" fontId="20" fillId="5" borderId="2" xfId="0" applyFont="1" applyFill="1" applyBorder="1" applyAlignment="1">
      <alignment vertical="center"/>
    </xf>
    <xf numFmtId="0" fontId="21" fillId="5" borderId="3" xfId="0" applyFont="1" applyFill="1" applyBorder="1" applyAlignment="1">
      <alignment horizontal="center"/>
    </xf>
    <xf numFmtId="0" fontId="21" fillId="5" borderId="4" xfId="0" applyFont="1" applyFill="1" applyBorder="1" applyAlignment="1">
      <alignment horizontal="center"/>
    </xf>
    <xf numFmtId="0" fontId="21" fillId="5" borderId="3"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21" fillId="5" borderId="5" xfId="0" applyFont="1" applyFill="1" applyBorder="1" applyAlignment="1">
      <alignment horizontal="center"/>
    </xf>
    <xf numFmtId="0" fontId="21" fillId="5" borderId="5" xfId="0" applyFont="1" applyFill="1" applyBorder="1" applyAlignment="1">
      <alignment horizontal="center" vertical="center"/>
    </xf>
    <xf numFmtId="0" fontId="21" fillId="5" borderId="4" xfId="0" applyFont="1" applyFill="1" applyBorder="1" applyAlignment="1">
      <alignment horizontal="center" vertical="center"/>
    </xf>
    <xf numFmtId="0" fontId="21" fillId="5" borderId="2" xfId="0" applyFont="1" applyFill="1" applyBorder="1" applyAlignment="1">
      <alignment horizontal="center" vertical="center"/>
    </xf>
    <xf numFmtId="2" fontId="18" fillId="5" borderId="0" xfId="0" applyNumberFormat="1" applyFont="1" applyFill="1" applyAlignment="1">
      <alignment horizontal="center" vertical="center" wrapText="1"/>
    </xf>
    <xf numFmtId="0" fontId="21" fillId="5" borderId="2" xfId="0" applyFont="1" applyFill="1" applyBorder="1" applyAlignment="1">
      <alignment horizontal="left" vertical="center" wrapText="1"/>
    </xf>
    <xf numFmtId="0" fontId="21" fillId="5" borderId="3" xfId="0" applyFont="1" applyFill="1" applyBorder="1" applyAlignment="1">
      <alignment horizontal="center" vertical="center"/>
    </xf>
    <xf numFmtId="49" fontId="20" fillId="0" borderId="3" xfId="13" applyNumberFormat="1" applyFont="1" applyBorder="1" applyAlignment="1">
      <alignment horizontal="left" wrapText="1"/>
    </xf>
    <xf numFmtId="49" fontId="20" fillId="0" borderId="5" xfId="13" applyNumberFormat="1" applyFont="1" applyBorder="1" applyAlignment="1">
      <alignment horizontal="left" wrapText="1"/>
    </xf>
    <xf numFmtId="49" fontId="20" fillId="0" borderId="4" xfId="13" applyNumberFormat="1" applyFont="1" applyBorder="1" applyAlignment="1">
      <alignment horizontal="left" wrapText="1"/>
    </xf>
    <xf numFmtId="0" fontId="20" fillId="5" borderId="3" xfId="0" applyFont="1" applyFill="1" applyBorder="1" applyAlignment="1">
      <alignment horizontal="left" wrapText="1"/>
    </xf>
    <xf numFmtId="0" fontId="20" fillId="5" borderId="5" xfId="0" applyFont="1" applyFill="1" applyBorder="1" applyAlignment="1">
      <alignment horizontal="left" wrapText="1"/>
    </xf>
    <xf numFmtId="0" fontId="20" fillId="5" borderId="4" xfId="0" applyFont="1" applyFill="1" applyBorder="1" applyAlignment="1">
      <alignment horizontal="left" wrapText="1"/>
    </xf>
    <xf numFmtId="0" fontId="20" fillId="0" borderId="3" xfId="0" applyFont="1" applyBorder="1" applyAlignment="1">
      <alignment horizontal="left"/>
    </xf>
    <xf numFmtId="0" fontId="20" fillId="0" borderId="5" xfId="0" applyFont="1" applyBorder="1" applyAlignment="1">
      <alignment horizontal="left"/>
    </xf>
    <xf numFmtId="0" fontId="20" fillId="0" borderId="4" xfId="0" applyFont="1" applyBorder="1" applyAlignment="1">
      <alignment horizontal="left"/>
    </xf>
    <xf numFmtId="4" fontId="24" fillId="2" borderId="3" xfId="0" quotePrefix="1" applyNumberFormat="1" applyFont="1" applyFill="1" applyBorder="1" applyAlignment="1">
      <alignment horizontal="left" vertical="center" wrapText="1"/>
    </xf>
    <xf numFmtId="4" fontId="24" fillId="2" borderId="4" xfId="0" quotePrefix="1" applyNumberFormat="1" applyFont="1" applyFill="1" applyBorder="1" applyAlignment="1">
      <alignment horizontal="left" vertical="center" wrapText="1"/>
    </xf>
    <xf numFmtId="4" fontId="24" fillId="2" borderId="3" xfId="0" quotePrefix="1" applyNumberFormat="1" applyFont="1" applyFill="1" applyBorder="1" applyAlignment="1">
      <alignment vertical="center" wrapText="1"/>
    </xf>
    <xf numFmtId="4" fontId="24" fillId="2" borderId="4" xfId="0" quotePrefix="1" applyNumberFormat="1" applyFont="1" applyFill="1" applyBorder="1" applyAlignment="1">
      <alignment vertical="center" wrapText="1"/>
    </xf>
    <xf numFmtId="4" fontId="24" fillId="2" borderId="2" xfId="0" quotePrefix="1" applyNumberFormat="1" applyFont="1" applyFill="1" applyBorder="1" applyAlignment="1">
      <alignment horizontal="left" vertical="center" wrapText="1"/>
    </xf>
    <xf numFmtId="2" fontId="17" fillId="0" borderId="0" xfId="0" applyNumberFormat="1" applyFont="1" applyAlignment="1">
      <alignment horizontal="center"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3" xfId="0" applyFont="1" applyBorder="1" applyAlignment="1">
      <alignment horizontal="center"/>
    </xf>
    <xf numFmtId="0" fontId="21" fillId="0" borderId="5" xfId="0" applyFont="1" applyBorder="1" applyAlignment="1">
      <alignment horizontal="center"/>
    </xf>
    <xf numFmtId="0" fontId="21" fillId="0" borderId="4" xfId="0" applyFont="1" applyBorder="1" applyAlignment="1">
      <alignment horizontal="center"/>
    </xf>
    <xf numFmtId="0" fontId="21" fillId="5" borderId="3" xfId="0" applyFont="1" applyFill="1" applyBorder="1" applyAlignment="1">
      <alignment vertical="center" wrapText="1"/>
    </xf>
    <xf numFmtId="0" fontId="21" fillId="5" borderId="5" xfId="0" applyFont="1" applyFill="1" applyBorder="1" applyAlignment="1">
      <alignment vertical="center" wrapText="1"/>
    </xf>
    <xf numFmtId="0" fontId="21" fillId="5" borderId="4" xfId="0" applyFont="1" applyFill="1" applyBorder="1" applyAlignment="1">
      <alignment vertical="center" wrapText="1"/>
    </xf>
    <xf numFmtId="0" fontId="22" fillId="0" borderId="3" xfId="36" applyFont="1" applyBorder="1" applyAlignment="1">
      <alignment horizontal="left" vertical="center" wrapText="1"/>
    </xf>
    <xf numFmtId="0" fontId="22" fillId="0" borderId="5" xfId="36" applyFont="1" applyBorder="1" applyAlignment="1">
      <alignment horizontal="left" vertical="center" wrapText="1"/>
    </xf>
    <xf numFmtId="0" fontId="22" fillId="0" borderId="4" xfId="36" applyFont="1" applyBorder="1" applyAlignment="1">
      <alignment horizontal="left" vertical="center" wrapText="1"/>
    </xf>
    <xf numFmtId="0" fontId="21" fillId="5" borderId="6" xfId="0" applyFont="1" applyFill="1" applyBorder="1" applyAlignment="1">
      <alignment horizontal="center"/>
    </xf>
    <xf numFmtId="4" fontId="5" fillId="0" borderId="0" xfId="0" applyNumberFormat="1" applyFont="1" applyAlignment="1">
      <alignment horizontal="left"/>
    </xf>
    <xf numFmtId="0" fontId="20" fillId="0" borderId="2" xfId="13" applyFont="1" applyBorder="1" applyAlignment="1">
      <alignment horizontal="left" wrapText="1"/>
    </xf>
    <xf numFmtId="0" fontId="17" fillId="0" borderId="0" xfId="0" applyFont="1" applyAlignment="1">
      <alignment horizontal="left" vertical="center"/>
    </xf>
    <xf numFmtId="0" fontId="5" fillId="0" borderId="0" xfId="0" applyFont="1" applyAlignment="1">
      <alignment horizontal="left" wrapText="1"/>
    </xf>
    <xf numFmtId="0" fontId="5" fillId="0" borderId="0" xfId="0" applyFont="1" applyAlignment="1">
      <alignment horizontal="left" vertical="center" wrapText="1"/>
    </xf>
    <xf numFmtId="0" fontId="5" fillId="0" borderId="0" xfId="0" applyFont="1" applyAlignment="1">
      <alignment horizontal="center" wrapText="1"/>
    </xf>
    <xf numFmtId="0" fontId="17" fillId="0" borderId="0" xfId="0" applyFont="1" applyAlignment="1">
      <alignment horizontal="left" wrapText="1"/>
    </xf>
  </cellXfs>
  <cellStyles count="53">
    <cellStyle name="Normal_meresha_07" xfId="2" xr:uid="{00000000-0005-0000-0000-000000000000}"/>
    <cellStyle name="Normal_Доходи" xfId="39" xr:uid="{00000000-0005-0000-0000-000001000000}"/>
    <cellStyle name="Normalny 5" xfId="38" xr:uid="{00000000-0005-0000-0000-000002000000}"/>
    <cellStyle name="Звичайний 10" xfId="3" xr:uid="{00000000-0005-0000-0000-000003000000}"/>
    <cellStyle name="Звичайний 11" xfId="4" xr:uid="{00000000-0005-0000-0000-000004000000}"/>
    <cellStyle name="Звичайний 12" xfId="5" xr:uid="{00000000-0005-0000-0000-000005000000}"/>
    <cellStyle name="Звичайний 13" xfId="6" xr:uid="{00000000-0005-0000-0000-000006000000}"/>
    <cellStyle name="Звичайний 14" xfId="7" xr:uid="{00000000-0005-0000-0000-000007000000}"/>
    <cellStyle name="Звичайний 15" xfId="8" xr:uid="{00000000-0005-0000-0000-000008000000}"/>
    <cellStyle name="Звичайний 16" xfId="9" xr:uid="{00000000-0005-0000-0000-000009000000}"/>
    <cellStyle name="Звичайний 17" xfId="10" xr:uid="{00000000-0005-0000-0000-00000A000000}"/>
    <cellStyle name="Звичайний 18" xfId="11" xr:uid="{00000000-0005-0000-0000-00000B000000}"/>
    <cellStyle name="Звичайний 19" xfId="12" xr:uid="{00000000-0005-0000-0000-00000C000000}"/>
    <cellStyle name="Звичайний 2" xfId="13" xr:uid="{00000000-0005-0000-0000-00000D000000}"/>
    <cellStyle name="Звичайний 2 2" xfId="52" xr:uid="{00000000-0005-0000-0000-00000E000000}"/>
    <cellStyle name="Звичайний 2 3 2" xfId="46" xr:uid="{00000000-0005-0000-0000-00000F000000}"/>
    <cellStyle name="Звичайний 2 3 3 2" xfId="50" xr:uid="{00000000-0005-0000-0000-000010000000}"/>
    <cellStyle name="Звичайний 2 4" xfId="48" xr:uid="{00000000-0005-0000-0000-000011000000}"/>
    <cellStyle name="Звичайний 20" xfId="14" xr:uid="{00000000-0005-0000-0000-000012000000}"/>
    <cellStyle name="Звичайний 21" xfId="40" xr:uid="{00000000-0005-0000-0000-000013000000}"/>
    <cellStyle name="Звичайний 3" xfId="15" xr:uid="{00000000-0005-0000-0000-000014000000}"/>
    <cellStyle name="Звичайний 3 2" xfId="41" xr:uid="{00000000-0005-0000-0000-000015000000}"/>
    <cellStyle name="Звичайний 3 2 2" xfId="45" xr:uid="{00000000-0005-0000-0000-000016000000}"/>
    <cellStyle name="Звичайний 4" xfId="16" xr:uid="{00000000-0005-0000-0000-000017000000}"/>
    <cellStyle name="Звичайний 4 2" xfId="42" xr:uid="{00000000-0005-0000-0000-000018000000}"/>
    <cellStyle name="Звичайний 4 3" xfId="43" xr:uid="{00000000-0005-0000-0000-000019000000}"/>
    <cellStyle name="Звичайний 5" xfId="17" xr:uid="{00000000-0005-0000-0000-00001A000000}"/>
    <cellStyle name="Звичайний 5 2" xfId="51" xr:uid="{00000000-0005-0000-0000-00001B000000}"/>
    <cellStyle name="Звичайний 5 3" xfId="47" xr:uid="{00000000-0005-0000-0000-00001C000000}"/>
    <cellStyle name="Звичайний 6" xfId="18" xr:uid="{00000000-0005-0000-0000-00001D000000}"/>
    <cellStyle name="Звичайний 7" xfId="19" xr:uid="{00000000-0005-0000-0000-00001E000000}"/>
    <cellStyle name="Звичайний 8" xfId="20" xr:uid="{00000000-0005-0000-0000-00001F000000}"/>
    <cellStyle name="Звичайний 9" xfId="21" xr:uid="{00000000-0005-0000-0000-000020000000}"/>
    <cellStyle name="Обычный" xfId="0" builtinId="0"/>
    <cellStyle name="Обычный 2" xfId="22" xr:uid="{00000000-0005-0000-0000-000022000000}"/>
    <cellStyle name="Обычный 2 2" xfId="23" xr:uid="{00000000-0005-0000-0000-000023000000}"/>
    <cellStyle name="Обычный 2 2 2" xfId="49" xr:uid="{00000000-0005-0000-0000-000024000000}"/>
    <cellStyle name="Обычный 2 3" xfId="24" xr:uid="{00000000-0005-0000-0000-000025000000}"/>
    <cellStyle name="Обычный 3" xfId="25" xr:uid="{00000000-0005-0000-0000-000026000000}"/>
    <cellStyle name="Обычный 3 2" xfId="26" xr:uid="{00000000-0005-0000-0000-000027000000}"/>
    <cellStyle name="Обычный 3 2 2" xfId="27" xr:uid="{00000000-0005-0000-0000-000028000000}"/>
    <cellStyle name="Обычный 3 2_02.06.2016 самий остаточний" xfId="28" xr:uid="{00000000-0005-0000-0000-000029000000}"/>
    <cellStyle name="Обычный 3 3" xfId="29" xr:uid="{00000000-0005-0000-0000-00002A000000}"/>
    <cellStyle name="Обычный 4" xfId="30" xr:uid="{00000000-0005-0000-0000-00002B000000}"/>
    <cellStyle name="Обычный 5" xfId="31" xr:uid="{00000000-0005-0000-0000-00002C000000}"/>
    <cellStyle name="Обычный 6" xfId="36" xr:uid="{00000000-0005-0000-0000-00002D000000}"/>
    <cellStyle name="Обычный_Книга2" xfId="37" xr:uid="{00000000-0005-0000-0000-00002E000000}"/>
    <cellStyle name="Стиль 1" xfId="32" xr:uid="{00000000-0005-0000-0000-00002F000000}"/>
    <cellStyle name="Тысячи [0]_Додаток №1" xfId="33" xr:uid="{00000000-0005-0000-0000-000030000000}"/>
    <cellStyle name="Тысячи_Додаток №1" xfId="34" xr:uid="{00000000-0005-0000-0000-000031000000}"/>
    <cellStyle name="Финансовый" xfId="1" builtinId="3"/>
    <cellStyle name="Финансовый 2" xfId="35" xr:uid="{00000000-0005-0000-0000-000033000000}"/>
    <cellStyle name="Фінансовий 2" xfId="44" xr:uid="{00000000-0005-0000-0000-000034000000}"/>
  </cellStyles>
  <dxfs count="1">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LY203"/>
  <sheetViews>
    <sheetView tabSelected="1" view="pageBreakPreview" topLeftCell="A114" zoomScale="130" zoomScaleNormal="130" zoomScaleSheetLayoutView="130" workbookViewId="0">
      <selection activeCell="A146" sqref="A146:D146"/>
    </sheetView>
  </sheetViews>
  <sheetFormatPr defaultColWidth="11.83203125" defaultRowHeight="15.75" x14ac:dyDescent="0.25"/>
  <cols>
    <col min="1" max="1" width="11.5" style="62" customWidth="1"/>
    <col min="2" max="2" width="12.1640625" style="1" customWidth="1"/>
    <col min="3" max="3" width="35.83203125" style="1" customWidth="1"/>
    <col min="4" max="4" width="5.83203125" style="1" customWidth="1"/>
    <col min="5" max="5" width="12.83203125" style="62" customWidth="1"/>
    <col min="6" max="6" width="12.1640625" style="62" customWidth="1"/>
    <col min="7" max="7" width="13.5" style="62" customWidth="1"/>
    <col min="8" max="8" width="18.33203125" style="1" customWidth="1"/>
    <col min="9" max="9" width="15" style="1" customWidth="1"/>
    <col min="10" max="10" width="15.83203125" style="1" customWidth="1"/>
    <col min="11" max="14" width="20" style="1" customWidth="1"/>
    <col min="15" max="15" width="13.6640625" style="1" customWidth="1"/>
    <col min="16" max="16" width="16.5" style="1" customWidth="1"/>
    <col min="17" max="17" width="20" style="1" customWidth="1"/>
    <col min="18" max="19" width="15" style="1" customWidth="1"/>
    <col min="20" max="20" width="19.6640625" style="1" customWidth="1"/>
    <col min="21" max="21" width="31.33203125" style="1" customWidth="1"/>
    <col min="22" max="22" width="25.6640625" style="1" customWidth="1"/>
    <col min="23" max="23" width="38" style="1" customWidth="1"/>
    <col min="24" max="24" width="20.6640625" style="1" customWidth="1"/>
    <col min="25" max="26" width="19.6640625" style="1" customWidth="1"/>
    <col min="27" max="27" width="27.6640625" style="1" customWidth="1"/>
    <col min="28" max="28" width="34.1640625" style="1" customWidth="1"/>
    <col min="29" max="29" width="31.1640625" style="1" customWidth="1"/>
    <col min="30" max="30" width="37.33203125" style="1" customWidth="1"/>
    <col min="31" max="32" width="39.83203125" style="1" customWidth="1"/>
    <col min="33" max="33" width="43.33203125" style="1" customWidth="1"/>
    <col min="34" max="34" width="53.33203125" style="1" customWidth="1"/>
    <col min="35" max="35" width="47" style="1" customWidth="1"/>
    <col min="36" max="36" width="41.6640625" style="1" customWidth="1"/>
    <col min="37" max="37" width="42.33203125" style="1" customWidth="1"/>
    <col min="38" max="38" width="34.33203125" style="1" customWidth="1"/>
    <col min="39" max="39" width="29.6640625" style="1" customWidth="1"/>
    <col min="40" max="40" width="28.33203125" style="1" customWidth="1"/>
    <col min="41" max="41" width="34.33203125" style="1" customWidth="1"/>
    <col min="42" max="42" width="23.33203125" style="1" customWidth="1"/>
    <col min="43" max="43" width="27.1640625" style="1" customWidth="1"/>
    <col min="44" max="44" width="25.33203125" style="1" customWidth="1"/>
    <col min="45" max="45" width="19.1640625" style="1" customWidth="1"/>
    <col min="46" max="46" width="17.33203125" style="1" customWidth="1"/>
    <col min="47" max="47" width="23" style="1" customWidth="1"/>
    <col min="48" max="48" width="18.33203125" style="1" customWidth="1"/>
    <col min="49" max="49" width="17.33203125" style="1" customWidth="1"/>
    <col min="50" max="50" width="18.5" style="1" customWidth="1"/>
    <col min="51" max="51" width="18" style="1" customWidth="1"/>
    <col min="52" max="52" width="19.1640625" style="1" customWidth="1"/>
    <col min="53" max="53" width="20.5" style="1" customWidth="1"/>
    <col min="54" max="54" width="18.33203125" style="1" customWidth="1"/>
    <col min="55" max="55" width="17.6640625" style="1" customWidth="1"/>
    <col min="56" max="56" width="20.5" style="1" customWidth="1"/>
    <col min="57" max="57" width="16.5" style="1" customWidth="1"/>
    <col min="58" max="58" width="19.1640625" style="1" customWidth="1"/>
    <col min="59" max="59" width="18.33203125" style="1" customWidth="1"/>
    <col min="60" max="60" width="18.1640625" style="1" customWidth="1"/>
    <col min="61" max="61" width="17.5" style="1" customWidth="1"/>
    <col min="62" max="62" width="23" style="1" customWidth="1"/>
    <col min="63" max="63" width="18.1640625" style="1" customWidth="1"/>
    <col min="64" max="64" width="16.83203125" style="1" customWidth="1"/>
    <col min="65" max="65" width="20.1640625" style="1" customWidth="1"/>
    <col min="66" max="66" width="18.5" style="1" customWidth="1"/>
    <col min="67" max="67" width="17.83203125" style="1" customWidth="1"/>
    <col min="68" max="71" width="18" style="1" customWidth="1"/>
    <col min="72" max="72" width="16" style="1" customWidth="1"/>
    <col min="73" max="73" width="16.6640625" style="1" customWidth="1"/>
    <col min="74" max="74" width="20.5" style="1" customWidth="1"/>
    <col min="75" max="75" width="17.1640625" style="1" customWidth="1"/>
    <col min="76" max="76" width="16" style="1" customWidth="1"/>
    <col min="77" max="77" width="21.5" style="1" customWidth="1"/>
    <col min="78" max="83" width="23" style="1" customWidth="1"/>
    <col min="84" max="84" width="16.83203125" style="1" customWidth="1"/>
    <col min="85" max="85" width="17.6640625" style="1" customWidth="1"/>
    <col min="86" max="86" width="19.5" style="1" customWidth="1"/>
    <col min="87" max="87" width="17.6640625" style="1" customWidth="1"/>
    <col min="88" max="89" width="18.1640625" style="1" customWidth="1"/>
    <col min="90" max="90" width="17.6640625" style="1" customWidth="1"/>
    <col min="91" max="92" width="18.1640625" style="1" customWidth="1"/>
    <col min="93" max="93" width="17.33203125" style="1" customWidth="1"/>
    <col min="94" max="98" width="18.1640625" style="1" customWidth="1"/>
    <col min="99" max="99" width="17.83203125" style="1" customWidth="1"/>
    <col min="100" max="101" width="18.1640625" style="1" customWidth="1"/>
    <col min="102" max="102" width="17.1640625" style="1" customWidth="1"/>
    <col min="103" max="103" width="18.5" style="1" customWidth="1"/>
    <col min="104" max="104" width="17.6640625" style="1" customWidth="1"/>
    <col min="105" max="105" width="14.83203125" style="1" customWidth="1"/>
    <col min="106" max="106" width="15.5" style="1" customWidth="1"/>
    <col min="107" max="107" width="17.6640625" style="1" customWidth="1"/>
    <col min="108" max="108" width="18.33203125" style="1" customWidth="1"/>
    <col min="109" max="109" width="17.1640625" style="1" customWidth="1"/>
    <col min="110" max="113" width="18.33203125" style="1" customWidth="1"/>
    <col min="114" max="114" width="14.6640625" style="1" customWidth="1"/>
    <col min="115" max="115" width="15.6640625" style="1" customWidth="1"/>
    <col min="116" max="116" width="17.83203125" style="1" customWidth="1"/>
    <col min="117" max="117" width="16.1640625" style="1" customWidth="1"/>
    <col min="118" max="118" width="15.83203125" style="1" customWidth="1"/>
    <col min="119" max="119" width="17.83203125" style="1" customWidth="1"/>
    <col min="120" max="120" width="13.83203125" style="1" customWidth="1"/>
    <col min="121" max="121" width="14.5" style="1" customWidth="1"/>
    <col min="122" max="122" width="17.83203125" style="1" customWidth="1"/>
    <col min="123" max="123" width="19.6640625" style="1" customWidth="1"/>
    <col min="124" max="124" width="19.83203125" style="1" customWidth="1"/>
    <col min="125" max="137" width="17.83203125" style="1" customWidth="1"/>
    <col min="138" max="138" width="15.5" style="1" customWidth="1"/>
    <col min="139" max="139" width="15.33203125" style="1" customWidth="1"/>
    <col min="140" max="149" width="17.83203125" style="1" customWidth="1"/>
    <col min="150" max="150" width="17.1640625" style="1" customWidth="1"/>
    <col min="151" max="151" width="17" style="1" customWidth="1"/>
    <col min="152" max="152" width="18.1640625" style="1" customWidth="1"/>
    <col min="153" max="153" width="18.33203125" style="1" customWidth="1"/>
    <col min="154" max="154" width="17" style="1" customWidth="1"/>
    <col min="155" max="155" width="19.83203125" style="1" customWidth="1"/>
    <col min="156" max="156" width="17" style="1" customWidth="1"/>
    <col min="157" max="157" width="17.83203125" style="1" customWidth="1"/>
    <col min="158" max="159" width="18.5" style="1" customWidth="1"/>
    <col min="160" max="160" width="17.6640625" style="1" customWidth="1"/>
    <col min="161" max="161" width="18.83203125" style="1" customWidth="1"/>
    <col min="162" max="162" width="17.83203125" style="1" customWidth="1"/>
    <col min="163" max="163" width="17" style="1" customWidth="1"/>
    <col min="164" max="164" width="18.83203125" style="1" customWidth="1"/>
    <col min="165" max="165" width="18.33203125" style="1" customWidth="1"/>
    <col min="166" max="166" width="18.5" style="1" customWidth="1"/>
    <col min="167" max="167" width="23" style="1" customWidth="1"/>
    <col min="168" max="168" width="18" style="1" customWidth="1"/>
    <col min="169" max="169" width="17.1640625" style="1" customWidth="1"/>
    <col min="170" max="170" width="19.5" style="1" customWidth="1"/>
    <col min="171" max="171" width="18.5" style="1" customWidth="1"/>
    <col min="172" max="172" width="16.5" style="1" customWidth="1"/>
    <col min="173" max="173" width="18.33203125" style="1" customWidth="1"/>
    <col min="174" max="174" width="16.83203125" style="1" customWidth="1"/>
    <col min="175" max="175" width="17.6640625" style="1" customWidth="1"/>
    <col min="176" max="176" width="18.33203125" style="1" customWidth="1"/>
    <col min="177" max="177" width="17" style="1" customWidth="1"/>
    <col min="178" max="178" width="16.33203125" style="1" customWidth="1"/>
    <col min="179" max="179" width="18.33203125" style="1" customWidth="1"/>
    <col min="180" max="180" width="16.33203125" style="1" customWidth="1"/>
    <col min="181" max="181" width="16.83203125" style="1" customWidth="1"/>
    <col min="182" max="185" width="18.33203125" style="1" customWidth="1"/>
    <col min="186" max="186" width="16.83203125" style="1" customWidth="1"/>
    <col min="187" max="188" width="18.33203125" style="1" customWidth="1"/>
    <col min="189" max="189" width="14.33203125" style="1" customWidth="1"/>
    <col min="190" max="190" width="15.5" style="1" customWidth="1"/>
    <col min="191" max="191" width="19.33203125" style="1" customWidth="1"/>
    <col min="192" max="192" width="17.5" style="1" customWidth="1"/>
    <col min="193" max="193" width="17.1640625" style="1" customWidth="1"/>
    <col min="194" max="194" width="21" style="1" customWidth="1"/>
    <col min="195" max="195" width="17" style="1" customWidth="1"/>
    <col min="196" max="196" width="17.6640625" style="1" customWidth="1"/>
    <col min="197" max="197" width="21" style="1" customWidth="1"/>
    <col min="198" max="198" width="17" style="1" customWidth="1"/>
    <col min="199" max="199" width="17.1640625" style="1" customWidth="1"/>
    <col min="200" max="200" width="21" style="1" customWidth="1"/>
    <col min="201" max="202" width="15.5" style="1" customWidth="1"/>
    <col min="203" max="203" width="21" style="1" customWidth="1"/>
    <col min="204" max="205" width="16.33203125" style="1" customWidth="1"/>
    <col min="206" max="206" width="21" style="1" customWidth="1"/>
    <col min="207" max="207" width="17.1640625" style="1" customWidth="1"/>
    <col min="208" max="208" width="16.1640625" style="1" customWidth="1"/>
    <col min="209" max="209" width="21" style="1" customWidth="1"/>
    <col min="210" max="210" width="17.1640625" style="1" customWidth="1"/>
    <col min="211" max="211" width="15.83203125" style="1" customWidth="1"/>
    <col min="212" max="212" width="21" style="1" customWidth="1"/>
    <col min="213" max="213" width="18.5" style="1" customWidth="1"/>
    <col min="214" max="214" width="17" style="1" customWidth="1"/>
    <col min="215" max="215" width="23" style="1" customWidth="1"/>
    <col min="216" max="216" width="17.1640625" style="1" customWidth="1"/>
    <col min="217" max="217" width="16.33203125" style="1" customWidth="1"/>
    <col min="218" max="218" width="23" style="1" customWidth="1"/>
    <col min="219" max="219" width="17.33203125" style="1" customWidth="1"/>
    <col min="220" max="220" width="16.33203125" style="1" customWidth="1"/>
    <col min="221" max="221" width="23" style="1" customWidth="1"/>
    <col min="222" max="222" width="15.5" style="1" customWidth="1"/>
    <col min="223" max="223" width="14.83203125" style="1" customWidth="1"/>
    <col min="224" max="224" width="19.33203125" style="1" customWidth="1"/>
    <col min="225" max="225" width="16" style="1" customWidth="1"/>
    <col min="226" max="226" width="15.83203125" style="1" customWidth="1"/>
    <col min="227" max="227" width="18.6640625" style="1" customWidth="1"/>
    <col min="228" max="228" width="18.33203125" style="1" customWidth="1"/>
    <col min="229" max="229" width="17.33203125" style="1" customWidth="1"/>
    <col min="230" max="230" width="18.33203125" style="1" customWidth="1"/>
    <col min="231" max="231" width="19.1640625" style="1" customWidth="1"/>
    <col min="232" max="232" width="19.5" style="1" customWidth="1"/>
    <col min="233" max="233" width="24.5" style="1" customWidth="1"/>
    <col min="234" max="234" width="14" style="1" customWidth="1"/>
    <col min="235" max="235" width="14.83203125" style="1" customWidth="1"/>
    <col min="236" max="236" width="18.33203125" style="1" customWidth="1"/>
    <col min="237" max="237" width="19.5" style="1" customWidth="1"/>
    <col min="238" max="238" width="15.83203125" style="1" customWidth="1"/>
    <col min="239" max="239" width="18.5" style="1" customWidth="1"/>
    <col min="240" max="240" width="15.5" style="1" customWidth="1"/>
    <col min="241" max="241" width="15.83203125" style="1" customWidth="1"/>
    <col min="242" max="242" width="16.33203125" style="1" customWidth="1"/>
    <col min="243" max="243" width="15.6640625" style="1" customWidth="1"/>
    <col min="244" max="244" width="17.5" style="1" customWidth="1"/>
    <col min="245" max="245" width="24.5" style="1" customWidth="1"/>
    <col min="246" max="246" width="18.5" style="1" customWidth="1"/>
    <col min="247" max="247" width="18.1640625" style="1" customWidth="1"/>
    <col min="248" max="248" width="21.33203125" style="1" customWidth="1"/>
    <col min="249" max="249" width="13.6640625" style="1" customWidth="1"/>
    <col min="250" max="250" width="15.83203125" style="1" customWidth="1"/>
    <col min="251" max="251" width="18.33203125" style="1" customWidth="1"/>
    <col min="252" max="252" width="17" style="1" customWidth="1"/>
    <col min="253" max="253" width="15.83203125" style="1" customWidth="1"/>
    <col min="254" max="254" width="18" style="1" customWidth="1"/>
    <col min="255" max="255" width="17.33203125" style="1" customWidth="1"/>
    <col min="256" max="256" width="16.33203125" style="1" customWidth="1"/>
    <col min="257" max="257" width="15.5" style="1" customWidth="1"/>
    <col min="258" max="258" width="16.33203125" style="1" customWidth="1"/>
    <col min="259" max="259" width="15.83203125" style="1" customWidth="1"/>
    <col min="260" max="261" width="18.33203125" style="1" customWidth="1"/>
    <col min="262" max="262" width="15" style="1" customWidth="1"/>
    <col min="263" max="263" width="18.33203125" style="1" customWidth="1"/>
    <col min="264" max="264" width="15.6640625" style="1" customWidth="1"/>
    <col min="265" max="265" width="15" style="1" customWidth="1"/>
    <col min="266" max="266" width="19" style="1" customWidth="1"/>
    <col min="267" max="267" width="17" style="1" customWidth="1"/>
    <col min="268" max="268" width="16.5" style="1" customWidth="1"/>
    <col min="269" max="269" width="19" style="1" customWidth="1"/>
    <col min="270" max="270" width="16.5" style="1" customWidth="1"/>
    <col min="271" max="271" width="15" style="1" customWidth="1"/>
    <col min="272" max="272" width="18.33203125" style="1" customWidth="1"/>
    <col min="273" max="273" width="13.33203125" style="1" customWidth="1"/>
    <col min="274" max="274" width="16.6640625" style="1" customWidth="1"/>
    <col min="275" max="275" width="17.83203125" style="1" customWidth="1"/>
    <col min="276" max="276" width="2.1640625" style="1" customWidth="1"/>
    <col min="277" max="282" width="19.6640625" style="1" customWidth="1"/>
    <col min="283" max="283" width="24.5" style="1" customWidth="1"/>
    <col min="284" max="284" width="23.83203125" style="1" customWidth="1"/>
    <col min="285" max="285" width="21.5" style="1" customWidth="1"/>
    <col min="286" max="286" width="16.5" style="1" customWidth="1"/>
    <col min="287" max="294" width="18" style="1" customWidth="1"/>
    <col min="295" max="295" width="15.83203125" style="1" customWidth="1"/>
    <col min="296" max="296" width="16.1640625" style="1" customWidth="1"/>
    <col min="297" max="297" width="18.5" style="1" customWidth="1"/>
    <col min="298" max="298" width="13.6640625" style="1" customWidth="1"/>
    <col min="299" max="299" width="15" style="1" customWidth="1"/>
    <col min="300" max="300" width="19.1640625" style="1" customWidth="1"/>
    <col min="301" max="301" width="14" style="1" customWidth="1"/>
    <col min="302" max="302" width="14.6640625" style="1" customWidth="1"/>
    <col min="303" max="303" width="18" style="1" customWidth="1"/>
    <col min="304" max="305" width="14.6640625" style="1" customWidth="1"/>
    <col min="306" max="306" width="17.83203125" style="1" customWidth="1"/>
    <col min="307" max="307" width="15.5" style="1" customWidth="1"/>
    <col min="308" max="308" width="15.6640625" style="1" customWidth="1"/>
    <col min="309" max="309" width="19.1640625" style="1" customWidth="1"/>
    <col min="310" max="310" width="15.83203125" style="1" customWidth="1"/>
    <col min="311" max="311" width="16.5" style="1" customWidth="1"/>
    <col min="312" max="312" width="18.6640625" style="1" customWidth="1"/>
    <col min="313" max="313" width="15.6640625" style="1" customWidth="1"/>
    <col min="314" max="314" width="16" style="1" customWidth="1"/>
    <col min="315" max="315" width="22.6640625" style="1" customWidth="1"/>
    <col min="316" max="316" width="16.33203125" style="1" customWidth="1"/>
    <col min="317" max="317" width="15.33203125" style="1" customWidth="1"/>
    <col min="318" max="318" width="18.5" style="1" customWidth="1"/>
    <col min="319" max="319" width="17.1640625" style="1" customWidth="1"/>
    <col min="320" max="320" width="17.33203125" style="1" customWidth="1"/>
    <col min="321" max="321" width="23.5" style="1" customWidth="1"/>
    <col min="322" max="322" width="17" style="1" customWidth="1"/>
    <col min="323" max="323" width="15.83203125" style="1" customWidth="1"/>
    <col min="324" max="324" width="18.6640625" style="1" customWidth="1"/>
    <col min="325" max="325" width="13.6640625" style="1" customWidth="1"/>
    <col min="326" max="326" width="14.83203125" style="1" customWidth="1"/>
    <col min="327" max="327" width="18" style="1" customWidth="1"/>
    <col min="328" max="328" width="16" style="1" customWidth="1"/>
    <col min="329" max="330" width="18.6640625" style="1" customWidth="1"/>
    <col min="331" max="331" width="13.6640625" style="1" customWidth="1"/>
    <col min="332" max="332" width="14.33203125" style="1" customWidth="1"/>
    <col min="333" max="333" width="18.5" style="1" customWidth="1"/>
    <col min="334" max="335" width="15" style="1" customWidth="1"/>
    <col min="336" max="336" width="25.33203125" style="1" customWidth="1"/>
    <col min="337" max="337" width="20.1640625" style="1" customWidth="1"/>
    <col min="338" max="338" width="11.83203125" style="1"/>
    <col min="339" max="339" width="25.83203125" style="1" customWidth="1"/>
    <col min="340" max="16384" width="11.83203125" style="1"/>
  </cols>
  <sheetData>
    <row r="1" spans="1:337" ht="15.75" customHeight="1" x14ac:dyDescent="0.25">
      <c r="E1" s="138" t="s">
        <v>111</v>
      </c>
      <c r="AQ1" s="2"/>
      <c r="AR1" s="2"/>
      <c r="AS1" s="2"/>
      <c r="AT1" s="2"/>
      <c r="AU1" s="2"/>
      <c r="AV1" s="2"/>
      <c r="AX1" s="2"/>
      <c r="AY1" s="2"/>
      <c r="AZ1" s="2"/>
      <c r="BA1" s="2"/>
      <c r="BC1" s="2"/>
      <c r="BD1" s="2"/>
      <c r="BE1" s="2"/>
      <c r="BG1" s="2"/>
      <c r="BH1" s="2"/>
      <c r="BJ1" s="2"/>
      <c r="BK1" s="2"/>
      <c r="BN1" s="2"/>
      <c r="BO1" s="2"/>
      <c r="BP1" s="2"/>
      <c r="BQ1" s="2"/>
      <c r="BS1" s="2"/>
      <c r="BT1" s="2"/>
      <c r="BU1" s="2"/>
      <c r="BV1" s="2"/>
      <c r="BW1" s="2"/>
      <c r="BX1" s="2"/>
      <c r="BY1" s="2"/>
      <c r="BZ1" s="2"/>
      <c r="CA1" s="2"/>
      <c r="CB1" s="2"/>
      <c r="CC1" s="2"/>
      <c r="CD1" s="2"/>
      <c r="CE1" s="2"/>
      <c r="CF1" s="2"/>
      <c r="CG1" s="2"/>
      <c r="CH1" s="2"/>
      <c r="CI1" s="2"/>
      <c r="CK1" s="2"/>
      <c r="CL1" s="2"/>
      <c r="CN1" s="2"/>
      <c r="CO1" s="2"/>
      <c r="CP1" s="2"/>
      <c r="CQ1" s="2"/>
      <c r="CR1" s="2"/>
      <c r="CS1" s="2"/>
      <c r="CT1" s="2"/>
      <c r="CU1" s="2"/>
      <c r="CV1" s="2"/>
      <c r="CW1" s="2"/>
      <c r="CX1" s="2"/>
      <c r="CY1" s="2"/>
      <c r="CZ1" s="2"/>
      <c r="DA1" s="2"/>
      <c r="DC1" s="2"/>
      <c r="DD1" s="2"/>
      <c r="DE1" s="2"/>
      <c r="DF1" s="2"/>
      <c r="DG1" s="2"/>
      <c r="DH1" s="2"/>
      <c r="DI1" s="2"/>
      <c r="DJ1" s="2"/>
      <c r="DK1" s="2"/>
      <c r="DL1" s="2"/>
      <c r="DM1" s="2"/>
      <c r="DN1" s="2"/>
      <c r="DO1" s="2"/>
      <c r="DP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X1" s="2"/>
      <c r="GY1" s="2"/>
      <c r="HA1" s="2"/>
      <c r="HB1" s="2"/>
      <c r="HC1" s="2"/>
      <c r="HD1" s="2"/>
      <c r="HE1" s="2"/>
      <c r="HF1" s="2"/>
      <c r="HG1" s="2"/>
      <c r="HH1" s="2"/>
      <c r="HI1" s="2"/>
      <c r="HJ1" s="2"/>
      <c r="HK1" s="2"/>
      <c r="HL1" s="2"/>
      <c r="HM1" s="2"/>
      <c r="HN1" s="2"/>
      <c r="HO1" s="2"/>
      <c r="HP1" s="2"/>
    </row>
    <row r="2" spans="1:337" ht="14.25" customHeight="1" x14ac:dyDescent="0.25">
      <c r="E2" s="138" t="s">
        <v>133</v>
      </c>
      <c r="AQ2" s="2"/>
      <c r="AR2" s="2"/>
      <c r="AS2" s="2"/>
      <c r="AT2" s="2"/>
      <c r="AU2" s="2"/>
      <c r="AV2" s="2"/>
      <c r="AX2" s="2"/>
      <c r="AY2" s="2"/>
      <c r="AZ2" s="2"/>
      <c r="BA2" s="2"/>
      <c r="BC2" s="2"/>
      <c r="BD2" s="2"/>
      <c r="BE2" s="2"/>
      <c r="BG2" s="2"/>
      <c r="BH2" s="2"/>
      <c r="BJ2" s="2"/>
      <c r="BK2" s="2"/>
      <c r="BN2" s="2"/>
      <c r="BO2" s="2"/>
      <c r="BP2" s="2"/>
      <c r="BQ2" s="2"/>
      <c r="BS2" s="2"/>
      <c r="BT2" s="2"/>
      <c r="BU2" s="2"/>
      <c r="BV2" s="2"/>
      <c r="BW2" s="2"/>
      <c r="BX2" s="2"/>
      <c r="BY2" s="2"/>
      <c r="BZ2" s="2"/>
      <c r="CA2" s="2"/>
      <c r="CB2" s="2"/>
      <c r="CC2" s="2"/>
      <c r="CD2" s="2"/>
      <c r="CE2" s="2"/>
      <c r="CF2" s="2"/>
      <c r="CG2" s="2"/>
      <c r="CH2" s="2"/>
      <c r="CI2" s="2"/>
      <c r="CK2" s="2"/>
      <c r="CL2" s="2"/>
      <c r="CN2" s="2"/>
      <c r="CO2" s="2"/>
      <c r="CP2" s="2"/>
      <c r="CQ2" s="2"/>
      <c r="CR2" s="2"/>
      <c r="CS2" s="2"/>
      <c r="CT2" s="2"/>
      <c r="CU2" s="2"/>
      <c r="CV2" s="2"/>
      <c r="CW2" s="2"/>
      <c r="CX2" s="2"/>
      <c r="CY2" s="2"/>
      <c r="CZ2" s="2"/>
      <c r="DA2" s="2"/>
      <c r="DC2" s="2"/>
      <c r="DD2" s="2"/>
      <c r="DE2" s="2"/>
      <c r="DF2" s="2"/>
      <c r="DG2" s="2"/>
      <c r="DH2" s="2"/>
      <c r="DI2" s="2"/>
      <c r="DJ2" s="2"/>
      <c r="DK2" s="2"/>
      <c r="DL2" s="2"/>
      <c r="DM2" s="2"/>
      <c r="DN2" s="2"/>
      <c r="DO2" s="2"/>
      <c r="DP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X2" s="2"/>
      <c r="GY2" s="2"/>
      <c r="HA2" s="2"/>
      <c r="HB2" s="2"/>
      <c r="HC2" s="2"/>
      <c r="HD2" s="2"/>
      <c r="HE2" s="2"/>
      <c r="HF2" s="2"/>
      <c r="HG2" s="2"/>
      <c r="HH2" s="2"/>
      <c r="HI2" s="2"/>
      <c r="HJ2" s="2"/>
      <c r="HK2" s="2"/>
      <c r="HL2" s="2"/>
      <c r="HM2" s="2"/>
      <c r="HN2" s="2"/>
      <c r="HO2" s="2"/>
      <c r="HP2" s="2"/>
    </row>
    <row r="3" spans="1:337" ht="14.25" customHeight="1" x14ac:dyDescent="0.25">
      <c r="E3" s="119" t="s">
        <v>38</v>
      </c>
      <c r="AQ3" s="2"/>
      <c r="AR3" s="2"/>
      <c r="AS3" s="2"/>
      <c r="AT3" s="2"/>
      <c r="AU3" s="2"/>
      <c r="AV3" s="2"/>
      <c r="AX3" s="2"/>
      <c r="AY3" s="2"/>
      <c r="AZ3" s="2"/>
      <c r="BA3" s="2"/>
      <c r="BC3" s="2"/>
      <c r="BD3" s="2"/>
      <c r="BE3" s="2"/>
      <c r="BG3" s="2"/>
      <c r="BH3" s="2"/>
      <c r="BJ3" s="2"/>
      <c r="BK3" s="2"/>
      <c r="BN3" s="2"/>
      <c r="BO3" s="2"/>
      <c r="BP3" s="2"/>
      <c r="BQ3" s="2"/>
      <c r="BS3" s="2"/>
      <c r="BT3" s="2"/>
      <c r="BU3" s="2"/>
      <c r="BV3" s="2"/>
      <c r="BW3" s="2"/>
      <c r="BX3" s="2"/>
      <c r="BY3" s="2"/>
      <c r="BZ3" s="2"/>
      <c r="CA3" s="2"/>
      <c r="CB3" s="2"/>
      <c r="CC3" s="2"/>
      <c r="CD3" s="2"/>
      <c r="CE3" s="2"/>
      <c r="CF3" s="2"/>
      <c r="CG3" s="2"/>
      <c r="CH3" s="2"/>
      <c r="CI3" s="2"/>
      <c r="CK3" s="2"/>
      <c r="CL3" s="2"/>
      <c r="CN3" s="2"/>
      <c r="CO3" s="2"/>
      <c r="CP3" s="2"/>
      <c r="CQ3" s="2"/>
      <c r="CR3" s="2"/>
      <c r="CS3" s="2"/>
      <c r="CT3" s="2"/>
      <c r="CU3" s="2"/>
      <c r="CV3" s="2"/>
      <c r="CW3" s="2"/>
      <c r="CX3" s="2"/>
      <c r="CY3" s="2"/>
      <c r="CZ3" s="2"/>
      <c r="DA3" s="2"/>
      <c r="DC3" s="2"/>
      <c r="DD3" s="2"/>
      <c r="DE3" s="2"/>
      <c r="DF3" s="2"/>
      <c r="DG3" s="2"/>
      <c r="DH3" s="2"/>
      <c r="DI3" s="2"/>
      <c r="DJ3" s="2"/>
      <c r="DK3" s="2"/>
      <c r="DL3" s="2"/>
      <c r="DM3" s="2"/>
      <c r="DN3" s="2"/>
      <c r="DO3" s="2"/>
      <c r="DP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X3" s="2"/>
      <c r="GY3" s="2"/>
      <c r="HA3" s="2"/>
      <c r="HB3" s="2"/>
      <c r="HC3" s="2"/>
      <c r="HD3" s="2"/>
      <c r="HE3" s="2"/>
      <c r="HF3" s="2"/>
      <c r="HG3" s="2"/>
      <c r="HH3" s="2"/>
      <c r="HI3" s="2"/>
      <c r="HJ3" s="2"/>
      <c r="HK3" s="2"/>
      <c r="HL3" s="2"/>
      <c r="HM3" s="2"/>
      <c r="HN3" s="2"/>
      <c r="HO3" s="2"/>
      <c r="HP3" s="2"/>
    </row>
    <row r="4" spans="1:337" ht="14.25" customHeight="1" x14ac:dyDescent="0.25">
      <c r="E4" s="119" t="s">
        <v>44</v>
      </c>
      <c r="AQ4" s="2"/>
      <c r="AR4" s="2"/>
      <c r="AS4" s="2"/>
      <c r="AT4" s="2"/>
      <c r="AU4" s="2"/>
      <c r="AV4" s="2"/>
      <c r="AX4" s="2"/>
      <c r="AY4" s="2"/>
      <c r="AZ4" s="2"/>
      <c r="BA4" s="2"/>
      <c r="BC4" s="2"/>
      <c r="BD4" s="2"/>
      <c r="BE4" s="2"/>
      <c r="BG4" s="2"/>
      <c r="BH4" s="2"/>
      <c r="BJ4" s="2"/>
      <c r="BK4" s="2"/>
      <c r="BN4" s="2"/>
      <c r="BO4" s="2"/>
      <c r="BP4" s="2"/>
      <c r="BQ4" s="2"/>
      <c r="BS4" s="2"/>
      <c r="BT4" s="2"/>
      <c r="BU4" s="2"/>
      <c r="BV4" s="2"/>
      <c r="BW4" s="2"/>
      <c r="BX4" s="2"/>
      <c r="BY4" s="2"/>
      <c r="BZ4" s="2"/>
      <c r="CA4" s="2"/>
      <c r="CB4" s="2"/>
      <c r="CC4" s="2"/>
      <c r="CD4" s="2"/>
      <c r="CE4" s="2"/>
      <c r="CF4" s="2"/>
      <c r="CG4" s="2"/>
      <c r="CH4" s="2"/>
      <c r="CI4" s="2"/>
      <c r="CK4" s="2"/>
      <c r="CL4" s="2"/>
      <c r="CN4" s="2"/>
      <c r="CO4" s="2"/>
      <c r="CP4" s="2"/>
      <c r="CQ4" s="2"/>
      <c r="CR4" s="2"/>
      <c r="CS4" s="2"/>
      <c r="CT4" s="2"/>
      <c r="CU4" s="2"/>
      <c r="CV4" s="2"/>
      <c r="CW4" s="2"/>
      <c r="CX4" s="2"/>
      <c r="CY4" s="2"/>
      <c r="CZ4" s="2"/>
      <c r="DA4" s="2"/>
      <c r="DC4" s="2"/>
      <c r="DD4" s="2"/>
      <c r="DE4" s="2"/>
      <c r="DF4" s="2"/>
      <c r="DG4" s="2"/>
      <c r="DH4" s="2"/>
      <c r="DI4" s="2"/>
      <c r="DJ4" s="2"/>
      <c r="DK4" s="2"/>
      <c r="DL4" s="2"/>
      <c r="DM4" s="2"/>
      <c r="DN4" s="2"/>
      <c r="DO4" s="2"/>
      <c r="DP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X4" s="2"/>
      <c r="GY4" s="2"/>
      <c r="HA4" s="2"/>
      <c r="HB4" s="2"/>
      <c r="HC4" s="2"/>
      <c r="HD4" s="2"/>
      <c r="HE4" s="2"/>
      <c r="HF4" s="2"/>
      <c r="HG4" s="2"/>
      <c r="HH4" s="2"/>
      <c r="HI4" s="2"/>
      <c r="HJ4" s="2"/>
      <c r="HK4" s="2"/>
      <c r="HL4" s="2"/>
      <c r="HM4" s="2"/>
      <c r="HN4" s="2"/>
      <c r="HO4" s="2"/>
      <c r="HP4" s="2"/>
    </row>
    <row r="5" spans="1:337" ht="15.75" customHeight="1" x14ac:dyDescent="0.25">
      <c r="E5" s="119" t="s">
        <v>134</v>
      </c>
      <c r="P5" s="3"/>
      <c r="AQ5" s="2"/>
      <c r="AR5" s="2"/>
      <c r="AS5" s="2"/>
      <c r="AT5" s="2"/>
      <c r="AU5" s="2"/>
      <c r="AV5" s="2"/>
      <c r="AX5" s="2"/>
      <c r="AY5" s="2"/>
      <c r="AZ5" s="2"/>
      <c r="BA5" s="2"/>
      <c r="BC5" s="2"/>
      <c r="BD5" s="2"/>
      <c r="BE5" s="2"/>
      <c r="BG5" s="2"/>
      <c r="BH5" s="2"/>
      <c r="BJ5" s="2"/>
      <c r="BK5" s="2"/>
      <c r="BN5" s="2"/>
      <c r="BO5" s="2"/>
      <c r="BP5" s="2"/>
      <c r="BQ5" s="2"/>
      <c r="BS5" s="2"/>
      <c r="BT5" s="2"/>
      <c r="BU5" s="2"/>
      <c r="BV5" s="2"/>
      <c r="BW5" s="2"/>
      <c r="BX5" s="2"/>
      <c r="BY5" s="2"/>
      <c r="BZ5" s="2"/>
      <c r="CA5" s="2"/>
      <c r="CB5" s="2"/>
      <c r="CC5" s="2"/>
      <c r="CD5" s="2"/>
      <c r="CE5" s="2"/>
      <c r="CF5" s="2"/>
      <c r="CG5" s="2"/>
      <c r="CH5" s="2"/>
      <c r="CI5" s="2"/>
      <c r="CK5" s="2"/>
      <c r="CL5" s="2"/>
      <c r="CN5" s="2"/>
      <c r="CO5" s="2"/>
      <c r="CP5" s="2"/>
      <c r="CQ5" s="2"/>
      <c r="CR5" s="2"/>
      <c r="CS5" s="2"/>
      <c r="CT5" s="2"/>
      <c r="CU5" s="2"/>
      <c r="CV5" s="2"/>
      <c r="CW5" s="2"/>
      <c r="CX5" s="2"/>
      <c r="CY5" s="2"/>
      <c r="CZ5" s="2"/>
      <c r="DA5" s="2"/>
      <c r="DC5" s="2"/>
      <c r="DD5" s="2"/>
      <c r="DE5" s="2"/>
      <c r="DF5" s="2"/>
      <c r="DG5" s="2"/>
      <c r="DH5" s="2"/>
      <c r="DI5" s="2"/>
      <c r="DJ5" s="2"/>
      <c r="DK5" s="2"/>
      <c r="DL5" s="2"/>
      <c r="DM5" s="2"/>
      <c r="DN5" s="2"/>
      <c r="DO5" s="2"/>
      <c r="DP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X5" s="2"/>
      <c r="GY5" s="2"/>
      <c r="HA5" s="2"/>
      <c r="HB5" s="2"/>
      <c r="HC5" s="2"/>
      <c r="HD5" s="2"/>
      <c r="HE5" s="2"/>
      <c r="HF5" s="2"/>
      <c r="HG5" s="2"/>
      <c r="HH5" s="2"/>
      <c r="HI5" s="2"/>
      <c r="HJ5" s="2"/>
      <c r="HK5" s="2"/>
      <c r="HL5" s="2"/>
      <c r="HM5" s="2"/>
      <c r="HN5" s="2"/>
      <c r="HO5" s="2"/>
      <c r="HP5" s="2"/>
      <c r="IJ5" s="4"/>
    </row>
    <row r="6" spans="1:337" ht="12" customHeight="1" x14ac:dyDescent="0.25">
      <c r="D6"/>
      <c r="F6" s="63"/>
      <c r="AQ6" s="2"/>
      <c r="AR6" s="2"/>
      <c r="AS6" s="2"/>
      <c r="AT6" s="2"/>
      <c r="AU6" s="2"/>
      <c r="AV6" s="2"/>
      <c r="AX6" s="2"/>
      <c r="AY6" s="2"/>
      <c r="AZ6" s="2"/>
      <c r="BA6" s="2"/>
      <c r="BC6" s="2"/>
      <c r="BD6" s="2"/>
      <c r="BE6" s="2"/>
      <c r="BG6" s="2"/>
      <c r="BH6" s="2"/>
      <c r="BJ6" s="2"/>
      <c r="BK6" s="2"/>
      <c r="BN6" s="2"/>
      <c r="BO6" s="2"/>
      <c r="BP6" s="2"/>
      <c r="BQ6" s="2"/>
      <c r="BR6" s="4"/>
      <c r="BS6" s="2"/>
      <c r="BT6" s="2"/>
      <c r="BU6" s="2"/>
      <c r="BV6" s="2"/>
      <c r="BW6" s="2"/>
      <c r="BX6" s="2"/>
      <c r="BY6" s="2"/>
      <c r="BZ6" s="2"/>
      <c r="CA6" s="2"/>
      <c r="CB6" s="2"/>
      <c r="CC6" s="2"/>
      <c r="CD6" s="2"/>
      <c r="CE6" s="2"/>
      <c r="CF6" s="2"/>
      <c r="CG6" s="2"/>
      <c r="CH6" s="2"/>
      <c r="CI6" s="2"/>
      <c r="CK6" s="2"/>
      <c r="CL6" s="2"/>
      <c r="CN6" s="2"/>
      <c r="CO6" s="2"/>
      <c r="CP6" s="2"/>
      <c r="CQ6" s="2"/>
      <c r="CR6" s="2"/>
      <c r="CS6" s="2"/>
      <c r="CT6" s="2"/>
      <c r="CU6" s="2"/>
      <c r="CV6" s="2"/>
      <c r="CW6" s="2"/>
      <c r="CX6" s="2"/>
      <c r="CY6" s="2"/>
      <c r="CZ6" s="2"/>
      <c r="DA6" s="2"/>
      <c r="DC6" s="2"/>
      <c r="DD6" s="2"/>
      <c r="DE6" s="2"/>
      <c r="DF6" s="2"/>
      <c r="DG6" s="2"/>
      <c r="DH6" s="2"/>
      <c r="DI6" s="2"/>
      <c r="DJ6" s="2"/>
      <c r="DK6" s="2"/>
      <c r="DL6" s="2"/>
      <c r="DM6" s="2"/>
      <c r="DN6" s="2"/>
      <c r="DO6" s="2"/>
      <c r="DP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X6" s="2"/>
      <c r="GY6" s="2"/>
      <c r="HA6" s="2"/>
      <c r="HB6" s="2"/>
      <c r="HC6" s="2"/>
      <c r="HD6" s="2"/>
      <c r="HE6" s="2"/>
      <c r="HF6" s="2"/>
      <c r="HG6" s="2"/>
      <c r="HH6" s="2"/>
      <c r="HI6" s="2"/>
      <c r="HJ6" s="2"/>
      <c r="HK6" s="2"/>
      <c r="HL6" s="2"/>
      <c r="HM6" s="2"/>
      <c r="HN6" s="2"/>
      <c r="HO6" s="2"/>
      <c r="HP6" s="2"/>
      <c r="IJ6" s="4"/>
    </row>
    <row r="7" spans="1:337" ht="52.5" customHeight="1" x14ac:dyDescent="0.25">
      <c r="A7" s="193" t="s">
        <v>107</v>
      </c>
      <c r="B7" s="193"/>
      <c r="C7" s="193"/>
      <c r="D7" s="193"/>
      <c r="E7" s="193"/>
      <c r="F7" s="193"/>
      <c r="G7" s="193"/>
      <c r="H7" s="5"/>
      <c r="I7" s="5"/>
      <c r="J7" s="5"/>
      <c r="K7" s="5"/>
      <c r="L7" s="5"/>
      <c r="M7" s="5"/>
      <c r="N7" s="5"/>
      <c r="O7" s="5"/>
      <c r="P7" s="5"/>
      <c r="Q7" s="5"/>
      <c r="R7" s="5"/>
      <c r="S7" s="5"/>
      <c r="T7" s="5"/>
      <c r="U7" s="5"/>
      <c r="V7" s="5"/>
      <c r="W7" s="5"/>
      <c r="X7" s="5"/>
      <c r="Y7" s="5"/>
      <c r="Z7" s="5"/>
      <c r="AA7" s="5"/>
      <c r="AB7" s="5"/>
      <c r="AC7" s="5"/>
      <c r="AD7" s="5"/>
      <c r="AE7" s="5"/>
      <c r="AF7" s="5"/>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row>
    <row r="8" spans="1:337" ht="6.75" customHeight="1" x14ac:dyDescent="0.25">
      <c r="A8" s="139"/>
      <c r="B8" s="139"/>
      <c r="C8" s="139"/>
      <c r="D8" s="139"/>
      <c r="E8" s="139"/>
      <c r="F8" s="139"/>
      <c r="G8" s="139"/>
      <c r="H8" s="5"/>
      <c r="I8" s="5"/>
      <c r="J8" s="5"/>
      <c r="K8" s="5"/>
      <c r="L8" s="5"/>
      <c r="M8" s="5"/>
      <c r="N8" s="5"/>
      <c r="O8" s="5"/>
      <c r="P8" s="5"/>
      <c r="Q8" s="5"/>
      <c r="R8" s="5"/>
      <c r="S8" s="5"/>
      <c r="T8" s="5"/>
      <c r="U8" s="5"/>
      <c r="V8" s="5"/>
      <c r="W8" s="5"/>
      <c r="X8" s="5"/>
      <c r="Y8" s="5"/>
      <c r="Z8" s="5"/>
      <c r="AA8" s="5"/>
      <c r="AB8" s="5"/>
      <c r="AC8" s="5"/>
      <c r="AD8" s="5"/>
      <c r="AE8" s="5"/>
      <c r="AF8" s="5"/>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c r="KX8" s="5"/>
      <c r="KY8" s="5"/>
      <c r="KZ8" s="5"/>
      <c r="LA8" s="5"/>
      <c r="LB8" s="5"/>
      <c r="LC8" s="5"/>
      <c r="LD8" s="5"/>
      <c r="LE8" s="5"/>
      <c r="LF8" s="5"/>
      <c r="LG8" s="5"/>
      <c r="LH8" s="5"/>
      <c r="LI8" s="5"/>
      <c r="LJ8" s="5"/>
      <c r="LK8" s="5"/>
      <c r="LL8" s="5"/>
      <c r="LM8" s="5"/>
      <c r="LN8" s="5"/>
      <c r="LO8" s="5"/>
      <c r="LP8" s="5"/>
      <c r="LQ8" s="5"/>
      <c r="LR8" s="5"/>
      <c r="LS8" s="5"/>
      <c r="LT8" s="5"/>
      <c r="LU8" s="5"/>
      <c r="LV8" s="5"/>
      <c r="LW8" s="5"/>
      <c r="LX8" s="5"/>
      <c r="LY8" s="5"/>
    </row>
    <row r="9" spans="1:337" ht="12" customHeight="1" x14ac:dyDescent="0.25">
      <c r="A9" s="127">
        <v>1854300000</v>
      </c>
      <c r="B9" s="33"/>
      <c r="C9" s="33"/>
      <c r="D9" s="34"/>
      <c r="E9" s="35"/>
      <c r="F9" s="6"/>
      <c r="G9" s="6"/>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8"/>
      <c r="KY9" s="8"/>
      <c r="KZ9" s="8"/>
      <c r="LA9" s="8"/>
      <c r="LB9" s="8"/>
      <c r="LC9" s="8"/>
      <c r="LD9" s="8"/>
      <c r="LE9" s="8"/>
      <c r="LF9" s="8"/>
      <c r="LG9" s="8"/>
      <c r="LH9" s="8"/>
      <c r="LI9" s="8"/>
      <c r="LJ9" s="8"/>
      <c r="LK9" s="8"/>
      <c r="LL9" s="8"/>
      <c r="LM9" s="8"/>
      <c r="LN9" s="8"/>
      <c r="LO9" s="8"/>
      <c r="LP9" s="8"/>
      <c r="LQ9" s="8"/>
      <c r="LR9" s="8"/>
      <c r="LS9" s="8"/>
      <c r="LT9" s="8"/>
      <c r="LU9" s="8"/>
      <c r="LV9" s="8"/>
      <c r="LW9" s="8"/>
      <c r="LX9" s="8"/>
      <c r="LY9" s="8"/>
    </row>
    <row r="10" spans="1:337" ht="12.75" customHeight="1" x14ac:dyDescent="0.25">
      <c r="A10" s="64" t="s">
        <v>0</v>
      </c>
      <c r="B10" s="33"/>
      <c r="C10" s="33"/>
      <c r="D10" s="34"/>
      <c r="E10" s="35"/>
      <c r="F10" s="6"/>
      <c r="G10" s="6"/>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row>
    <row r="11" spans="1:337" ht="10.5" customHeight="1" x14ac:dyDescent="0.25">
      <c r="A11" s="64"/>
      <c r="B11" s="34"/>
      <c r="C11" s="34"/>
      <c r="D11" s="35"/>
      <c r="E11" s="35"/>
      <c r="F11" s="6"/>
      <c r="G11" s="6"/>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8"/>
      <c r="KY11" s="8"/>
      <c r="KZ11" s="8"/>
      <c r="LA11" s="8"/>
      <c r="LB11" s="8"/>
      <c r="LC11" s="8"/>
      <c r="LD11" s="8"/>
      <c r="LE11" s="8"/>
      <c r="LF11" s="8"/>
      <c r="LG11" s="8"/>
      <c r="LH11" s="8"/>
      <c r="LI11" s="8"/>
      <c r="LJ11" s="8"/>
      <c r="LK11" s="8"/>
      <c r="LL11" s="8"/>
      <c r="LM11" s="8"/>
      <c r="LN11" s="8"/>
      <c r="LO11" s="8"/>
      <c r="LP11" s="8"/>
      <c r="LQ11" s="8"/>
      <c r="LR11" s="8"/>
      <c r="LS11" s="8"/>
      <c r="LT11" s="8"/>
      <c r="LU11" s="8"/>
      <c r="LV11" s="8"/>
      <c r="LW11" s="8"/>
      <c r="LX11" s="8"/>
      <c r="LY11" s="8"/>
    </row>
    <row r="12" spans="1:337" ht="15" hidden="1" customHeight="1" x14ac:dyDescent="0.25">
      <c r="A12" s="176" t="s">
        <v>1</v>
      </c>
      <c r="B12" s="176"/>
      <c r="C12" s="176"/>
      <c r="D12" s="176"/>
      <c r="E12" s="176"/>
      <c r="F12" s="6"/>
      <c r="G12" s="6"/>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8"/>
      <c r="KY12" s="8"/>
      <c r="KZ12" s="8"/>
      <c r="LA12" s="8"/>
      <c r="LB12" s="8"/>
      <c r="LC12" s="8"/>
      <c r="LD12" s="8"/>
      <c r="LE12" s="8"/>
      <c r="LF12" s="8"/>
      <c r="LG12" s="8"/>
      <c r="LH12" s="8"/>
      <c r="LI12" s="8"/>
      <c r="LJ12" s="8"/>
      <c r="LK12" s="8"/>
      <c r="LL12" s="8"/>
      <c r="LM12" s="8"/>
      <c r="LN12" s="8"/>
      <c r="LO12" s="8"/>
      <c r="LP12" s="8"/>
      <c r="LQ12" s="8"/>
      <c r="LR12" s="8"/>
      <c r="LS12" s="8"/>
      <c r="LT12" s="8"/>
      <c r="LU12" s="8"/>
      <c r="LV12" s="8"/>
      <c r="LW12" s="8"/>
      <c r="LX12" s="8"/>
      <c r="LY12" s="8"/>
    </row>
    <row r="13" spans="1:337" ht="13.5" hidden="1" customHeight="1" x14ac:dyDescent="0.25">
      <c r="A13" s="64"/>
      <c r="B13" s="34"/>
      <c r="C13" s="34"/>
      <c r="D13" s="34"/>
      <c r="E13" s="64"/>
      <c r="F13" s="6"/>
      <c r="G13" s="65" t="s">
        <v>2</v>
      </c>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8"/>
      <c r="HR13" s="8"/>
      <c r="HS13" s="8"/>
      <c r="HT13" s="8"/>
      <c r="HU13" s="8"/>
      <c r="HV13" s="8"/>
      <c r="HW13" s="8"/>
      <c r="HX13" s="8"/>
      <c r="HY13" s="8"/>
      <c r="HZ13" s="8"/>
      <c r="IA13" s="8"/>
      <c r="IB13" s="8"/>
      <c r="IC13" s="8"/>
      <c r="ID13" s="8"/>
      <c r="IE13" s="8"/>
      <c r="IF13" s="8"/>
      <c r="IG13" s="8"/>
      <c r="IH13" s="8"/>
      <c r="II13" s="8"/>
      <c r="IJ13" s="8"/>
      <c r="IK13" s="8"/>
      <c r="IL13" s="8"/>
      <c r="IM13" s="8"/>
      <c r="IN13" s="8"/>
      <c r="IO13" s="8"/>
      <c r="IP13" s="8"/>
      <c r="IQ13" s="8"/>
      <c r="IR13" s="8"/>
      <c r="IS13" s="8"/>
      <c r="IT13" s="8"/>
      <c r="IU13" s="8"/>
      <c r="IV13" s="8"/>
      <c r="IW13" s="8"/>
      <c r="IX13" s="8"/>
      <c r="IY13" s="8"/>
      <c r="IZ13" s="8"/>
      <c r="JA13" s="8"/>
      <c r="JB13" s="8"/>
      <c r="JC13" s="8"/>
      <c r="JD13" s="8"/>
      <c r="JE13" s="8"/>
      <c r="JF13" s="8"/>
      <c r="JG13" s="8"/>
      <c r="JH13" s="8"/>
      <c r="JI13" s="8"/>
      <c r="JJ13" s="8"/>
      <c r="JK13" s="8"/>
      <c r="JL13" s="8"/>
      <c r="JM13" s="8"/>
      <c r="JN13" s="8"/>
      <c r="JO13" s="8"/>
      <c r="JP13" s="8"/>
      <c r="JQ13" s="8"/>
      <c r="JR13" s="8"/>
      <c r="JS13" s="8"/>
      <c r="JT13" s="8"/>
      <c r="JU13" s="8"/>
      <c r="JV13" s="8"/>
      <c r="JW13" s="8"/>
      <c r="JX13" s="8"/>
      <c r="JY13" s="8"/>
      <c r="JZ13" s="8"/>
      <c r="KA13" s="8"/>
      <c r="KB13" s="8"/>
      <c r="KC13" s="8"/>
      <c r="KD13" s="8"/>
      <c r="KE13" s="8"/>
      <c r="KF13" s="8"/>
      <c r="KG13" s="8"/>
      <c r="KH13" s="8"/>
      <c r="KI13" s="8"/>
      <c r="KJ13" s="8"/>
      <c r="KK13" s="8"/>
      <c r="KL13" s="8"/>
      <c r="KM13" s="8"/>
      <c r="KN13" s="8"/>
      <c r="KO13" s="8"/>
      <c r="KP13" s="8"/>
      <c r="KQ13" s="8"/>
      <c r="KR13" s="8"/>
      <c r="KS13" s="8"/>
      <c r="KT13" s="8"/>
      <c r="KU13" s="8"/>
      <c r="KV13" s="8"/>
      <c r="KW13" s="8"/>
      <c r="KX13" s="8"/>
      <c r="KY13" s="8"/>
      <c r="KZ13" s="8"/>
      <c r="LA13" s="8"/>
      <c r="LB13" s="8"/>
      <c r="LC13" s="8"/>
      <c r="LD13" s="8"/>
      <c r="LE13" s="8"/>
      <c r="LF13" s="8"/>
      <c r="LG13" s="8"/>
      <c r="LH13" s="8"/>
      <c r="LI13" s="8"/>
      <c r="LJ13" s="8"/>
      <c r="LK13" s="8"/>
      <c r="LL13" s="8"/>
      <c r="LM13" s="8"/>
      <c r="LN13" s="8"/>
      <c r="LO13" s="8"/>
      <c r="LP13" s="8"/>
      <c r="LQ13" s="8"/>
      <c r="LR13" s="8"/>
      <c r="LS13" s="8"/>
      <c r="LT13" s="8"/>
      <c r="LU13" s="8"/>
      <c r="LV13" s="8"/>
      <c r="LW13" s="8"/>
      <c r="LX13" s="8"/>
      <c r="LY13" s="9"/>
    </row>
    <row r="14" spans="1:337" ht="68.25" hidden="1" customHeight="1" x14ac:dyDescent="0.25">
      <c r="A14" s="36" t="s">
        <v>3</v>
      </c>
      <c r="B14" s="194" t="s">
        <v>106</v>
      </c>
      <c r="C14" s="195"/>
      <c r="D14" s="196"/>
      <c r="E14" s="36" t="s">
        <v>81</v>
      </c>
      <c r="F14" s="48" t="s">
        <v>37</v>
      </c>
      <c r="G14" s="48" t="s">
        <v>81</v>
      </c>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8"/>
      <c r="HR14" s="8"/>
      <c r="HS14" s="8"/>
      <c r="HT14" s="8"/>
      <c r="HU14" s="8"/>
      <c r="HV14" s="8"/>
      <c r="HW14" s="8"/>
      <c r="HX14" s="8"/>
      <c r="HY14" s="8"/>
      <c r="HZ14" s="8"/>
      <c r="IA14" s="8"/>
      <c r="IB14" s="8"/>
      <c r="IC14" s="8"/>
      <c r="ID14" s="8"/>
      <c r="IE14" s="8"/>
      <c r="IF14" s="8"/>
      <c r="IG14" s="8"/>
      <c r="IH14" s="8"/>
      <c r="II14" s="8"/>
      <c r="IJ14" s="8"/>
      <c r="IK14" s="8"/>
      <c r="IL14" s="8"/>
      <c r="IM14" s="8"/>
      <c r="IN14" s="8"/>
      <c r="IO14" s="8"/>
      <c r="IP14" s="8"/>
      <c r="IQ14" s="8"/>
      <c r="IR14" s="8"/>
      <c r="IS14" s="8"/>
      <c r="IT14" s="8"/>
      <c r="IU14" s="8"/>
      <c r="IV14" s="8"/>
      <c r="IW14" s="8"/>
      <c r="IX14" s="8"/>
      <c r="IY14" s="8"/>
      <c r="IZ14" s="8"/>
      <c r="JA14" s="8"/>
      <c r="JB14" s="8"/>
      <c r="JC14" s="8"/>
      <c r="JD14" s="8"/>
      <c r="JE14" s="8"/>
      <c r="JF14" s="8"/>
      <c r="JG14" s="8"/>
      <c r="JH14" s="8"/>
      <c r="JI14" s="8"/>
      <c r="JJ14" s="8"/>
      <c r="JK14" s="8"/>
      <c r="JL14" s="8"/>
      <c r="JM14" s="8"/>
      <c r="JN14" s="8"/>
      <c r="JO14" s="8"/>
      <c r="JP14" s="8"/>
      <c r="JQ14" s="8"/>
      <c r="JR14" s="8"/>
      <c r="JS14" s="8"/>
      <c r="JT14" s="8"/>
      <c r="JU14" s="8"/>
      <c r="JV14" s="8"/>
      <c r="JW14" s="8"/>
      <c r="JX14" s="8"/>
      <c r="JY14" s="8"/>
      <c r="JZ14" s="8"/>
      <c r="KA14" s="8"/>
      <c r="KB14" s="8"/>
      <c r="KC14" s="8"/>
      <c r="KD14" s="8"/>
      <c r="KE14" s="8"/>
      <c r="KF14" s="8"/>
      <c r="KG14" s="8"/>
      <c r="KH14" s="8"/>
      <c r="KI14" s="8"/>
      <c r="KJ14" s="8"/>
      <c r="KK14" s="8"/>
      <c r="KL14" s="8"/>
      <c r="KM14" s="8"/>
      <c r="KN14" s="8"/>
      <c r="KO14" s="8"/>
      <c r="KP14" s="8"/>
      <c r="KQ14" s="8"/>
      <c r="KR14" s="8"/>
      <c r="KS14" s="8"/>
      <c r="KT14" s="8"/>
      <c r="KU14" s="8"/>
      <c r="KV14" s="8"/>
      <c r="KW14" s="8"/>
      <c r="KX14" s="8"/>
      <c r="KY14" s="8"/>
      <c r="KZ14" s="8"/>
      <c r="LA14" s="8"/>
      <c r="LB14" s="8"/>
      <c r="LC14" s="8"/>
      <c r="LD14" s="8"/>
      <c r="LE14" s="8"/>
      <c r="LF14" s="8"/>
      <c r="LG14" s="8"/>
      <c r="LH14" s="8"/>
      <c r="LI14" s="8"/>
      <c r="LJ14" s="8"/>
      <c r="LK14" s="8"/>
      <c r="LL14" s="8"/>
      <c r="LM14" s="8"/>
      <c r="LN14" s="8"/>
      <c r="LO14" s="8"/>
      <c r="LP14" s="8"/>
      <c r="LQ14" s="8"/>
      <c r="LR14" s="8"/>
      <c r="LS14" s="8"/>
      <c r="LT14" s="8"/>
      <c r="LU14" s="8"/>
      <c r="LV14" s="8"/>
      <c r="LW14" s="8"/>
      <c r="LX14" s="8"/>
      <c r="LY14" s="9"/>
    </row>
    <row r="15" spans="1:337" ht="18" hidden="1" x14ac:dyDescent="0.25">
      <c r="A15" s="50">
        <v>1</v>
      </c>
      <c r="B15" s="197">
        <v>2</v>
      </c>
      <c r="C15" s="198"/>
      <c r="D15" s="199"/>
      <c r="E15" s="50">
        <v>3</v>
      </c>
      <c r="F15" s="51">
        <v>4</v>
      </c>
      <c r="G15" s="51">
        <v>5</v>
      </c>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c r="IU15" s="8"/>
      <c r="IV15" s="8"/>
      <c r="IW15" s="8"/>
      <c r="IX15" s="8"/>
      <c r="IY15" s="8"/>
      <c r="IZ15" s="8"/>
      <c r="JA15" s="8"/>
      <c r="JB15" s="8"/>
      <c r="JC15" s="8"/>
      <c r="JD15" s="8"/>
      <c r="JE15" s="8"/>
      <c r="JF15" s="8"/>
      <c r="JG15" s="8"/>
      <c r="JH15" s="8"/>
      <c r="JI15" s="8"/>
      <c r="JJ15" s="8"/>
      <c r="JK15" s="8"/>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9"/>
    </row>
    <row r="16" spans="1:337" ht="18" hidden="1" x14ac:dyDescent="0.25">
      <c r="A16" s="168" t="s">
        <v>4</v>
      </c>
      <c r="B16" s="172"/>
      <c r="C16" s="172"/>
      <c r="D16" s="172"/>
      <c r="E16" s="206"/>
      <c r="F16" s="6"/>
      <c r="G16" s="66"/>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c r="IV16" s="8"/>
      <c r="IW16" s="8"/>
      <c r="IX16" s="8"/>
      <c r="IY16" s="8"/>
      <c r="IZ16" s="8"/>
      <c r="JA16" s="8"/>
      <c r="JB16" s="8"/>
      <c r="JC16" s="8"/>
      <c r="JD16" s="8"/>
      <c r="JE16" s="8"/>
      <c r="JF16" s="8"/>
      <c r="JG16" s="8"/>
      <c r="JH16" s="8"/>
      <c r="JI16" s="8"/>
      <c r="JJ16" s="8"/>
      <c r="JK16" s="8"/>
      <c r="JL16" s="8"/>
      <c r="JM16" s="8"/>
      <c r="JN16" s="8"/>
      <c r="JO16" s="8"/>
      <c r="JP16" s="8"/>
      <c r="JQ16" s="8"/>
      <c r="JR16" s="8"/>
      <c r="JS16" s="8"/>
      <c r="JT16" s="8"/>
      <c r="JU16" s="8"/>
      <c r="JV16" s="8"/>
      <c r="JW16" s="8"/>
      <c r="JX16" s="8"/>
      <c r="JY16" s="8"/>
      <c r="JZ16" s="8"/>
      <c r="KA16" s="8"/>
      <c r="KB16" s="8"/>
      <c r="KC16" s="8"/>
      <c r="KD16" s="8"/>
      <c r="KE16" s="8"/>
      <c r="KF16" s="8"/>
      <c r="KG16" s="8"/>
      <c r="KH16" s="8"/>
      <c r="KI16" s="8"/>
      <c r="KJ16" s="8"/>
      <c r="KK16" s="8"/>
      <c r="KL16" s="8"/>
      <c r="KM16" s="8"/>
      <c r="KN16" s="8"/>
      <c r="KO16" s="8"/>
      <c r="KP16" s="8"/>
      <c r="KQ16" s="8"/>
      <c r="KR16" s="8"/>
      <c r="KS16" s="8"/>
      <c r="KT16" s="8"/>
      <c r="KU16" s="8"/>
      <c r="KV16" s="8"/>
      <c r="KW16" s="8"/>
      <c r="KX16" s="8"/>
      <c r="KY16" s="8"/>
      <c r="KZ16" s="8"/>
      <c r="LA16" s="8"/>
      <c r="LB16" s="8"/>
      <c r="LC16" s="8"/>
      <c r="LD16" s="8"/>
      <c r="LE16" s="8"/>
      <c r="LF16" s="8"/>
      <c r="LG16" s="8"/>
      <c r="LH16" s="8"/>
      <c r="LI16" s="8"/>
      <c r="LJ16" s="8"/>
      <c r="LK16" s="8"/>
      <c r="LL16" s="8"/>
      <c r="LM16" s="8"/>
      <c r="LN16" s="8"/>
      <c r="LO16" s="8"/>
      <c r="LP16" s="8"/>
      <c r="LQ16" s="8"/>
      <c r="LR16" s="8"/>
      <c r="LS16" s="8"/>
      <c r="LT16" s="8"/>
      <c r="LU16" s="8"/>
      <c r="LV16" s="8"/>
      <c r="LW16" s="8"/>
      <c r="LX16" s="8"/>
      <c r="LY16" s="9"/>
    </row>
    <row r="17" spans="1:337" ht="19.5" hidden="1" customHeight="1" x14ac:dyDescent="0.25">
      <c r="A17" s="40">
        <v>41020100</v>
      </c>
      <c r="B17" s="148" t="s">
        <v>5</v>
      </c>
      <c r="C17" s="149"/>
      <c r="D17" s="150"/>
      <c r="E17" s="52">
        <f>+E18</f>
        <v>55604900</v>
      </c>
      <c r="F17" s="67">
        <f>+F18</f>
        <v>0</v>
      </c>
      <c r="G17" s="52">
        <f t="shared" ref="G17" si="0">+G18</f>
        <v>55604900</v>
      </c>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c r="LO17" s="8"/>
      <c r="LP17" s="8"/>
      <c r="LQ17" s="8"/>
      <c r="LR17" s="8"/>
      <c r="LS17" s="8"/>
      <c r="LT17" s="8"/>
      <c r="LU17" s="8"/>
      <c r="LV17" s="8"/>
      <c r="LW17" s="8"/>
      <c r="LX17" s="8"/>
      <c r="LY17" s="9"/>
    </row>
    <row r="18" spans="1:337" ht="18" hidden="1" x14ac:dyDescent="0.25">
      <c r="A18" s="128">
        <v>9900000000</v>
      </c>
      <c r="B18" s="157" t="s">
        <v>6</v>
      </c>
      <c r="C18" s="158"/>
      <c r="D18" s="159"/>
      <c r="E18" s="68">
        <v>55604900</v>
      </c>
      <c r="F18" s="69"/>
      <c r="G18" s="70">
        <f>E18+F18</f>
        <v>55604900</v>
      </c>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9"/>
    </row>
    <row r="19" spans="1:337" ht="58.5" hidden="1" customHeight="1" x14ac:dyDescent="0.25">
      <c r="A19" s="42">
        <v>41021400</v>
      </c>
      <c r="B19" s="203" t="s">
        <v>47</v>
      </c>
      <c r="C19" s="204"/>
      <c r="D19" s="205"/>
      <c r="E19" s="71">
        <f>E20</f>
        <v>2840200</v>
      </c>
      <c r="F19" s="71">
        <f>F20</f>
        <v>0</v>
      </c>
      <c r="G19" s="72">
        <f>E19+F19</f>
        <v>2840200</v>
      </c>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c r="IT19" s="8"/>
      <c r="IU19" s="8"/>
      <c r="IV19" s="8"/>
      <c r="IW19" s="8"/>
      <c r="IX19" s="8"/>
      <c r="IY19" s="8"/>
      <c r="IZ19" s="8"/>
      <c r="JA19" s="8"/>
      <c r="JB19" s="8"/>
      <c r="JC19" s="8"/>
      <c r="JD19" s="8"/>
      <c r="JE19" s="8"/>
      <c r="JF19" s="8"/>
      <c r="JG19" s="8"/>
      <c r="JH19" s="8"/>
      <c r="JI19" s="8"/>
      <c r="JJ19" s="8"/>
      <c r="JK19" s="8"/>
      <c r="JL19" s="8"/>
      <c r="JM19" s="8"/>
      <c r="JN19" s="8"/>
      <c r="JO19" s="8"/>
      <c r="JP19" s="8"/>
      <c r="JQ19" s="8"/>
      <c r="JR19" s="8"/>
      <c r="JS19" s="8"/>
      <c r="JT19" s="8"/>
      <c r="JU19" s="8"/>
      <c r="JV19" s="8"/>
      <c r="JW19" s="8"/>
      <c r="JX19" s="8"/>
      <c r="JY19" s="8"/>
      <c r="JZ19" s="8"/>
      <c r="KA19" s="8"/>
      <c r="KB19" s="8"/>
      <c r="KC19" s="8"/>
      <c r="KD19" s="8"/>
      <c r="KE19" s="8"/>
      <c r="KF19" s="8"/>
      <c r="KG19" s="8"/>
      <c r="KH19" s="8"/>
      <c r="KI19" s="8"/>
      <c r="KJ19" s="8"/>
      <c r="KK19" s="8"/>
      <c r="KL19" s="8"/>
      <c r="KM19" s="8"/>
      <c r="KN19" s="8"/>
      <c r="KO19" s="8"/>
      <c r="KP19" s="8"/>
      <c r="KQ19" s="8"/>
      <c r="KR19" s="8"/>
      <c r="KS19" s="8"/>
      <c r="KT19" s="8"/>
      <c r="KU19" s="8"/>
      <c r="KV19" s="8"/>
      <c r="KW19" s="8"/>
      <c r="KX19" s="8"/>
      <c r="KY19" s="8"/>
      <c r="KZ19" s="8"/>
      <c r="LA19" s="8"/>
      <c r="LB19" s="8"/>
      <c r="LC19" s="8"/>
      <c r="LD19" s="8"/>
      <c r="LE19" s="8"/>
      <c r="LF19" s="8"/>
      <c r="LG19" s="8"/>
      <c r="LH19" s="8"/>
      <c r="LI19" s="8"/>
      <c r="LJ19" s="8"/>
      <c r="LK19" s="8"/>
      <c r="LL19" s="8"/>
      <c r="LM19" s="8"/>
      <c r="LN19" s="8"/>
      <c r="LO19" s="8"/>
      <c r="LP19" s="8"/>
      <c r="LQ19" s="8"/>
      <c r="LR19" s="8"/>
      <c r="LS19" s="8"/>
      <c r="LT19" s="8"/>
      <c r="LU19" s="8"/>
      <c r="LV19" s="8"/>
      <c r="LW19" s="8"/>
      <c r="LX19" s="8"/>
      <c r="LY19" s="9"/>
    </row>
    <row r="20" spans="1:337" ht="19.5" hidden="1" customHeight="1" x14ac:dyDescent="0.25">
      <c r="A20" s="128">
        <v>9900000000</v>
      </c>
      <c r="B20" s="157" t="s">
        <v>6</v>
      </c>
      <c r="C20" s="158"/>
      <c r="D20" s="159"/>
      <c r="E20" s="68">
        <v>2840200</v>
      </c>
      <c r="F20" s="69"/>
      <c r="G20" s="73">
        <f>E20+F20</f>
        <v>2840200</v>
      </c>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8"/>
      <c r="HR20" s="8"/>
      <c r="HS20" s="8"/>
      <c r="HT20" s="8"/>
      <c r="HU20" s="8"/>
      <c r="HV20" s="8"/>
      <c r="HW20" s="8"/>
      <c r="HX20" s="8"/>
      <c r="HY20" s="8"/>
      <c r="HZ20" s="8"/>
      <c r="IA20" s="8"/>
      <c r="IB20" s="8"/>
      <c r="IC20" s="8"/>
      <c r="ID20" s="8"/>
      <c r="IE20" s="8"/>
      <c r="IF20" s="8"/>
      <c r="IG20" s="8"/>
      <c r="IH20" s="8"/>
      <c r="II20" s="8"/>
      <c r="IJ20" s="8"/>
      <c r="IK20" s="8"/>
      <c r="IL20" s="8"/>
      <c r="IM20" s="8"/>
      <c r="IN20" s="8"/>
      <c r="IO20" s="8"/>
      <c r="IP20" s="8"/>
      <c r="IQ20" s="8"/>
      <c r="IR20" s="8"/>
      <c r="IS20" s="8"/>
      <c r="IT20" s="8"/>
      <c r="IU20" s="8"/>
      <c r="IV20" s="8"/>
      <c r="IW20" s="8"/>
      <c r="IX20" s="8"/>
      <c r="IY20" s="8"/>
      <c r="IZ20" s="8"/>
      <c r="JA20" s="8"/>
      <c r="JB20" s="8"/>
      <c r="JC20" s="8"/>
      <c r="JD20" s="8"/>
      <c r="JE20" s="8"/>
      <c r="JF20" s="8"/>
      <c r="JG20" s="8"/>
      <c r="JH20" s="8"/>
      <c r="JI20" s="8"/>
      <c r="JJ20" s="8"/>
      <c r="JK20" s="8"/>
      <c r="JL20" s="8"/>
      <c r="JM20" s="8"/>
      <c r="JN20" s="8"/>
      <c r="JO20" s="8"/>
      <c r="JP20" s="8"/>
      <c r="JQ20" s="8"/>
      <c r="JR20" s="8"/>
      <c r="JS20" s="8"/>
      <c r="JT20" s="8"/>
      <c r="JU20" s="8"/>
      <c r="JV20" s="8"/>
      <c r="JW20" s="8"/>
      <c r="JX20" s="8"/>
      <c r="JY20" s="8"/>
      <c r="JZ20" s="8"/>
      <c r="KA20" s="8"/>
      <c r="KB20" s="8"/>
      <c r="KC20" s="8"/>
      <c r="KD20" s="8"/>
      <c r="KE20" s="8"/>
      <c r="KF20" s="8"/>
      <c r="KG20" s="8"/>
      <c r="KH20" s="8"/>
      <c r="KI20" s="8"/>
      <c r="KJ20" s="8"/>
      <c r="KK20" s="8"/>
      <c r="KL20" s="8"/>
      <c r="KM20" s="8"/>
      <c r="KN20" s="8"/>
      <c r="KO20" s="8"/>
      <c r="KP20" s="8"/>
      <c r="KQ20" s="8"/>
      <c r="KR20" s="8"/>
      <c r="KS20" s="8"/>
      <c r="KT20" s="8"/>
      <c r="KU20" s="8"/>
      <c r="KV20" s="8"/>
      <c r="KW20" s="8"/>
      <c r="KX20" s="8"/>
      <c r="KY20" s="8"/>
      <c r="KZ20" s="8"/>
      <c r="LA20" s="8"/>
      <c r="LB20" s="8"/>
      <c r="LC20" s="8"/>
      <c r="LD20" s="8"/>
      <c r="LE20" s="8"/>
      <c r="LF20" s="8"/>
      <c r="LG20" s="8"/>
      <c r="LH20" s="8"/>
      <c r="LI20" s="8"/>
      <c r="LJ20" s="8"/>
      <c r="LK20" s="8"/>
      <c r="LL20" s="8"/>
      <c r="LM20" s="8"/>
      <c r="LN20" s="8"/>
      <c r="LO20" s="8"/>
      <c r="LP20" s="8"/>
      <c r="LQ20" s="8"/>
      <c r="LR20" s="8"/>
      <c r="LS20" s="8"/>
      <c r="LT20" s="8"/>
      <c r="LU20" s="8"/>
      <c r="LV20" s="8"/>
      <c r="LW20" s="8"/>
      <c r="LX20" s="8"/>
      <c r="LY20" s="9"/>
    </row>
    <row r="21" spans="1:337" ht="36" hidden="1" customHeight="1" x14ac:dyDescent="0.25">
      <c r="A21" s="125">
        <v>41031100</v>
      </c>
      <c r="B21" s="148" t="s">
        <v>100</v>
      </c>
      <c r="C21" s="149"/>
      <c r="D21" s="150"/>
      <c r="E21" s="71">
        <f>E22</f>
        <v>6290600</v>
      </c>
      <c r="F21" s="71">
        <f t="shared" ref="F21:G21" si="1">F22</f>
        <v>0</v>
      </c>
      <c r="G21" s="71">
        <f t="shared" si="1"/>
        <v>6290600</v>
      </c>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8"/>
      <c r="HR21" s="8"/>
      <c r="HS21" s="8"/>
      <c r="HT21" s="8"/>
      <c r="HU21" s="8"/>
      <c r="HV21" s="8"/>
      <c r="HW21" s="8"/>
      <c r="HX21" s="8"/>
      <c r="HY21" s="8"/>
      <c r="HZ21" s="8"/>
      <c r="IA21" s="8"/>
      <c r="IB21" s="8"/>
      <c r="IC21" s="8"/>
      <c r="ID21" s="8"/>
      <c r="IE21" s="8"/>
      <c r="IF21" s="8"/>
      <c r="IG21" s="8"/>
      <c r="IH21" s="8"/>
      <c r="II21" s="8"/>
      <c r="IJ21" s="8"/>
      <c r="IK21" s="8"/>
      <c r="IL21" s="8"/>
      <c r="IM21" s="8"/>
      <c r="IN21" s="8"/>
      <c r="IO21" s="8"/>
      <c r="IP21" s="8"/>
      <c r="IQ21" s="8"/>
      <c r="IR21" s="8"/>
      <c r="IS21" s="8"/>
      <c r="IT21" s="8"/>
      <c r="IU21" s="8"/>
      <c r="IV21" s="8"/>
      <c r="IW21" s="8"/>
      <c r="IX21" s="8"/>
      <c r="IY21" s="8"/>
      <c r="IZ21" s="8"/>
      <c r="JA21" s="8"/>
      <c r="JB21" s="8"/>
      <c r="JC21" s="8"/>
      <c r="JD21" s="8"/>
      <c r="JE21" s="8"/>
      <c r="JF21" s="8"/>
      <c r="JG21" s="8"/>
      <c r="JH21" s="8"/>
      <c r="JI21" s="8"/>
      <c r="JJ21" s="8"/>
      <c r="JK21" s="8"/>
      <c r="JL21" s="8"/>
      <c r="JM21" s="8"/>
      <c r="JN21" s="8"/>
      <c r="JO21" s="8"/>
      <c r="JP21" s="8"/>
      <c r="JQ21" s="8"/>
      <c r="JR21" s="8"/>
      <c r="JS21" s="8"/>
      <c r="JT21" s="8"/>
      <c r="JU21" s="8"/>
      <c r="JV21" s="8"/>
      <c r="JW21" s="8"/>
      <c r="JX21" s="8"/>
      <c r="JY21" s="8"/>
      <c r="JZ21" s="8"/>
      <c r="KA21" s="8"/>
      <c r="KB21" s="8"/>
      <c r="KC21" s="8"/>
      <c r="KD21" s="8"/>
      <c r="KE21" s="8"/>
      <c r="KF21" s="8"/>
      <c r="KG21" s="8"/>
      <c r="KH21" s="8"/>
      <c r="KI21" s="8"/>
      <c r="KJ21" s="8"/>
      <c r="KK21" s="8"/>
      <c r="KL21" s="8"/>
      <c r="KM21" s="8"/>
      <c r="KN21" s="8"/>
      <c r="KO21" s="8"/>
      <c r="KP21" s="8"/>
      <c r="KQ21" s="8"/>
      <c r="KR21" s="8"/>
      <c r="KS21" s="8"/>
      <c r="KT21" s="8"/>
      <c r="KU21" s="8"/>
      <c r="KV21" s="8"/>
      <c r="KW21" s="8"/>
      <c r="KX21" s="8"/>
      <c r="KY21" s="8"/>
      <c r="KZ21" s="8"/>
      <c r="LA21" s="8"/>
      <c r="LB21" s="8"/>
      <c r="LC21" s="8"/>
      <c r="LD21" s="8"/>
      <c r="LE21" s="8"/>
      <c r="LF21" s="8"/>
      <c r="LG21" s="8"/>
      <c r="LH21" s="8"/>
      <c r="LI21" s="8"/>
      <c r="LJ21" s="8"/>
      <c r="LK21" s="8"/>
      <c r="LL21" s="8"/>
      <c r="LM21" s="8"/>
      <c r="LN21" s="8"/>
      <c r="LO21" s="8"/>
      <c r="LP21" s="8"/>
      <c r="LQ21" s="8"/>
      <c r="LR21" s="8"/>
      <c r="LS21" s="8"/>
      <c r="LT21" s="8"/>
      <c r="LU21" s="8"/>
      <c r="LV21" s="8"/>
      <c r="LW21" s="8"/>
      <c r="LX21" s="8"/>
      <c r="LY21" s="9"/>
    </row>
    <row r="22" spans="1:337" ht="19.5" hidden="1" customHeight="1" x14ac:dyDescent="0.25">
      <c r="A22" s="128">
        <v>9900000000</v>
      </c>
      <c r="B22" s="157" t="s">
        <v>6</v>
      </c>
      <c r="C22" s="158"/>
      <c r="D22" s="159"/>
      <c r="E22" s="68">
        <v>6290600</v>
      </c>
      <c r="F22" s="69">
        <v>0</v>
      </c>
      <c r="G22" s="73">
        <f>E22+F22</f>
        <v>6290600</v>
      </c>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8"/>
      <c r="HR22" s="8"/>
      <c r="HS22" s="8"/>
      <c r="HT22" s="8"/>
      <c r="HU22" s="8"/>
      <c r="HV22" s="8"/>
      <c r="HW22" s="8"/>
      <c r="HX22" s="8"/>
      <c r="HY22" s="8"/>
      <c r="HZ22" s="8"/>
      <c r="IA22" s="8"/>
      <c r="IB22" s="8"/>
      <c r="IC22" s="8"/>
      <c r="ID22" s="8"/>
      <c r="IE22" s="8"/>
      <c r="IF22" s="8"/>
      <c r="IG22" s="8"/>
      <c r="IH22" s="8"/>
      <c r="II22" s="8"/>
      <c r="IJ22" s="8"/>
      <c r="IK22" s="8"/>
      <c r="IL22" s="8"/>
      <c r="IM22" s="8"/>
      <c r="IN22" s="8"/>
      <c r="IO22" s="8"/>
      <c r="IP22" s="8"/>
      <c r="IQ22" s="8"/>
      <c r="IR22" s="8"/>
      <c r="IS22" s="8"/>
      <c r="IT22" s="8"/>
      <c r="IU22" s="8"/>
      <c r="IV22" s="8"/>
      <c r="IW22" s="8"/>
      <c r="IX22" s="8"/>
      <c r="IY22" s="8"/>
      <c r="IZ22" s="8"/>
      <c r="JA22" s="8"/>
      <c r="JB22" s="8"/>
      <c r="JC22" s="8"/>
      <c r="JD22" s="8"/>
      <c r="JE22" s="8"/>
      <c r="JF22" s="8"/>
      <c r="JG22" s="8"/>
      <c r="JH22" s="8"/>
      <c r="JI22" s="8"/>
      <c r="JJ22" s="8"/>
      <c r="JK22" s="8"/>
      <c r="JL22" s="8"/>
      <c r="JM22" s="8"/>
      <c r="JN22" s="8"/>
      <c r="JO22" s="8"/>
      <c r="JP22" s="8"/>
      <c r="JQ22" s="8"/>
      <c r="JR22" s="8"/>
      <c r="JS22" s="8"/>
      <c r="JT22" s="8"/>
      <c r="JU22" s="8"/>
      <c r="JV22" s="8"/>
      <c r="JW22" s="8"/>
      <c r="JX22" s="8"/>
      <c r="JY22" s="8"/>
      <c r="JZ22" s="8"/>
      <c r="KA22" s="8"/>
      <c r="KB22" s="8"/>
      <c r="KC22" s="8"/>
      <c r="KD22" s="8"/>
      <c r="KE22" s="8"/>
      <c r="KF22" s="8"/>
      <c r="KG22" s="8"/>
      <c r="KH22" s="8"/>
      <c r="KI22" s="8"/>
      <c r="KJ22" s="8"/>
      <c r="KK22" s="8"/>
      <c r="KL22" s="8"/>
      <c r="KM22" s="8"/>
      <c r="KN22" s="8"/>
      <c r="KO22" s="8"/>
      <c r="KP22" s="8"/>
      <c r="KQ22" s="8"/>
      <c r="KR22" s="8"/>
      <c r="KS22" s="8"/>
      <c r="KT22" s="8"/>
      <c r="KU22" s="8"/>
      <c r="KV22" s="8"/>
      <c r="KW22" s="8"/>
      <c r="KX22" s="8"/>
      <c r="KY22" s="8"/>
      <c r="KZ22" s="8"/>
      <c r="LA22" s="8"/>
      <c r="LB22" s="8"/>
      <c r="LC22" s="8"/>
      <c r="LD22" s="8"/>
      <c r="LE22" s="8"/>
      <c r="LF22" s="8"/>
      <c r="LG22" s="8"/>
      <c r="LH22" s="8"/>
      <c r="LI22" s="8"/>
      <c r="LJ22" s="8"/>
      <c r="LK22" s="8"/>
      <c r="LL22" s="8"/>
      <c r="LM22" s="8"/>
      <c r="LN22" s="8"/>
      <c r="LO22" s="8"/>
      <c r="LP22" s="8"/>
      <c r="LQ22" s="8"/>
      <c r="LR22" s="8"/>
      <c r="LS22" s="8"/>
      <c r="LT22" s="8"/>
      <c r="LU22" s="8"/>
      <c r="LV22" s="8"/>
      <c r="LW22" s="8"/>
      <c r="LX22" s="8"/>
      <c r="LY22" s="9"/>
    </row>
    <row r="23" spans="1:337" ht="18.75" hidden="1" customHeight="1" x14ac:dyDescent="0.25">
      <c r="A23" s="40" t="s">
        <v>7</v>
      </c>
      <c r="B23" s="200" t="s">
        <v>8</v>
      </c>
      <c r="C23" s="201"/>
      <c r="D23" s="202"/>
      <c r="E23" s="52">
        <f>+E24</f>
        <v>103753200</v>
      </c>
      <c r="F23" s="67">
        <f t="shared" ref="F23:G23" si="2">+F24</f>
        <v>0</v>
      </c>
      <c r="G23" s="52">
        <f t="shared" si="2"/>
        <v>103753200</v>
      </c>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8"/>
      <c r="HR23" s="8"/>
      <c r="HS23" s="8"/>
      <c r="HT23" s="8"/>
      <c r="HU23" s="8"/>
      <c r="HV23" s="8"/>
      <c r="HW23" s="8"/>
      <c r="HX23" s="8"/>
      <c r="HY23" s="8"/>
      <c r="HZ23" s="8"/>
      <c r="IA23" s="8"/>
      <c r="IB23" s="8"/>
      <c r="IC23" s="8"/>
      <c r="ID23" s="8"/>
      <c r="IE23" s="8"/>
      <c r="IF23" s="8"/>
      <c r="IG23" s="8"/>
      <c r="IH23" s="8"/>
      <c r="II23" s="8"/>
      <c r="IJ23" s="8"/>
      <c r="IK23" s="8"/>
      <c r="IL23" s="8"/>
      <c r="IM23" s="8"/>
      <c r="IN23" s="8"/>
      <c r="IO23" s="8"/>
      <c r="IP23" s="8"/>
      <c r="IQ23" s="8"/>
      <c r="IR23" s="8"/>
      <c r="IS23" s="8"/>
      <c r="IT23" s="8"/>
      <c r="IU23" s="8"/>
      <c r="IV23" s="8"/>
      <c r="IW23" s="8"/>
      <c r="IX23" s="8"/>
      <c r="IY23" s="8"/>
      <c r="IZ23" s="8"/>
      <c r="JA23" s="8"/>
      <c r="JB23" s="8"/>
      <c r="JC23" s="8"/>
      <c r="JD23" s="8"/>
      <c r="JE23" s="8"/>
      <c r="JF23" s="8"/>
      <c r="JG23" s="8"/>
      <c r="JH23" s="8"/>
      <c r="JI23" s="8"/>
      <c r="JJ23" s="8"/>
      <c r="JK23" s="8"/>
      <c r="JL23" s="8"/>
      <c r="JM23" s="8"/>
      <c r="JN23" s="8"/>
      <c r="JO23" s="8"/>
      <c r="JP23" s="8"/>
      <c r="JQ23" s="8"/>
      <c r="JR23" s="8"/>
      <c r="JS23" s="8"/>
      <c r="JT23" s="8"/>
      <c r="JU23" s="8"/>
      <c r="JV23" s="8"/>
      <c r="JW23" s="8"/>
      <c r="JX23" s="8"/>
      <c r="JY23" s="8"/>
      <c r="JZ23" s="8"/>
      <c r="KA23" s="8"/>
      <c r="KB23" s="8"/>
      <c r="KC23" s="8"/>
      <c r="KD23" s="8"/>
      <c r="KE23" s="8"/>
      <c r="KF23" s="8"/>
      <c r="KG23" s="8"/>
      <c r="KH23" s="8"/>
      <c r="KI23" s="8"/>
      <c r="KJ23" s="8"/>
      <c r="KK23" s="8"/>
      <c r="KL23" s="8"/>
      <c r="KM23" s="8"/>
      <c r="KN23" s="8"/>
      <c r="KO23" s="8"/>
      <c r="KP23" s="8"/>
      <c r="KQ23" s="8"/>
      <c r="KR23" s="8"/>
      <c r="KS23" s="8"/>
      <c r="KT23" s="8"/>
      <c r="KU23" s="8"/>
      <c r="KV23" s="8"/>
      <c r="KW23" s="8"/>
      <c r="KX23" s="8"/>
      <c r="KY23" s="8"/>
      <c r="KZ23" s="8"/>
      <c r="LA23" s="8"/>
      <c r="LB23" s="8"/>
      <c r="LC23" s="8"/>
      <c r="LD23" s="8"/>
      <c r="LE23" s="8"/>
      <c r="LF23" s="8"/>
      <c r="LG23" s="8"/>
      <c r="LH23" s="8"/>
      <c r="LI23" s="8"/>
      <c r="LJ23" s="8"/>
      <c r="LK23" s="8"/>
      <c r="LL23" s="8"/>
      <c r="LM23" s="8"/>
      <c r="LN23" s="8"/>
      <c r="LO23" s="8"/>
      <c r="LP23" s="8"/>
      <c r="LQ23" s="8"/>
      <c r="LR23" s="8"/>
      <c r="LS23" s="8"/>
      <c r="LT23" s="8"/>
      <c r="LU23" s="8"/>
      <c r="LV23" s="8"/>
      <c r="LW23" s="8"/>
      <c r="LX23" s="8"/>
      <c r="LY23" s="9"/>
    </row>
    <row r="24" spans="1:337" ht="18" hidden="1" customHeight="1" x14ac:dyDescent="0.25">
      <c r="A24" s="128">
        <v>9900000000</v>
      </c>
      <c r="B24" s="157" t="s">
        <v>6</v>
      </c>
      <c r="C24" s="158"/>
      <c r="D24" s="159"/>
      <c r="E24" s="68">
        <v>103753200</v>
      </c>
      <c r="F24" s="69"/>
      <c r="G24" s="70">
        <f t="shared" ref="G24" si="3">E24+F24</f>
        <v>103753200</v>
      </c>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c r="LQ24" s="8"/>
      <c r="LR24" s="8"/>
      <c r="LS24" s="8"/>
      <c r="LT24" s="8"/>
      <c r="LU24" s="8"/>
      <c r="LV24" s="8"/>
      <c r="LW24" s="8"/>
      <c r="LX24" s="8"/>
      <c r="LY24" s="9"/>
    </row>
    <row r="25" spans="1:337" ht="31.5" hidden="1" customHeight="1" x14ac:dyDescent="0.25">
      <c r="A25" s="125">
        <v>41035400</v>
      </c>
      <c r="B25" s="148" t="s">
        <v>67</v>
      </c>
      <c r="C25" s="149"/>
      <c r="D25" s="150"/>
      <c r="E25" s="71">
        <f>E26</f>
        <v>211800</v>
      </c>
      <c r="F25" s="71">
        <f t="shared" ref="F25:G25" si="4">F26</f>
        <v>0</v>
      </c>
      <c r="G25" s="71">
        <f t="shared" si="4"/>
        <v>211800</v>
      </c>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c r="LQ25" s="8"/>
      <c r="LR25" s="8"/>
      <c r="LS25" s="8"/>
      <c r="LT25" s="8"/>
      <c r="LU25" s="8"/>
      <c r="LV25" s="8"/>
      <c r="LW25" s="8"/>
      <c r="LX25" s="8"/>
      <c r="LY25" s="9"/>
    </row>
    <row r="26" spans="1:337" ht="18" hidden="1" customHeight="1" x14ac:dyDescent="0.25">
      <c r="A26" s="128">
        <v>9900000000</v>
      </c>
      <c r="B26" s="157" t="s">
        <v>6</v>
      </c>
      <c r="C26" s="158"/>
      <c r="D26" s="159"/>
      <c r="E26" s="68">
        <v>211800</v>
      </c>
      <c r="F26" s="69"/>
      <c r="G26" s="70">
        <f>E26+F26</f>
        <v>211800</v>
      </c>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8"/>
      <c r="HR26" s="8"/>
      <c r="HS26" s="8"/>
      <c r="HT26" s="8"/>
      <c r="HU26" s="8"/>
      <c r="HV26" s="8"/>
      <c r="HW26" s="8"/>
      <c r="HX26" s="8"/>
      <c r="HY26" s="8"/>
      <c r="HZ26" s="8"/>
      <c r="IA26" s="8"/>
      <c r="IB26" s="8"/>
      <c r="IC26" s="8"/>
      <c r="ID26" s="8"/>
      <c r="IE26" s="8"/>
      <c r="IF26" s="8"/>
      <c r="IG26" s="8"/>
      <c r="IH26" s="8"/>
      <c r="II26" s="8"/>
      <c r="IJ26" s="8"/>
      <c r="IK26" s="8"/>
      <c r="IL26" s="8"/>
      <c r="IM26" s="8"/>
      <c r="IN26" s="8"/>
      <c r="IO26" s="8"/>
      <c r="IP26" s="8"/>
      <c r="IQ26" s="8"/>
      <c r="IR26" s="8"/>
      <c r="IS26" s="8"/>
      <c r="IT26" s="8"/>
      <c r="IU26" s="8"/>
      <c r="IV26" s="8"/>
      <c r="IW26" s="8"/>
      <c r="IX26" s="8"/>
      <c r="IY26" s="8"/>
      <c r="IZ26" s="8"/>
      <c r="JA26" s="8"/>
      <c r="JB26" s="8"/>
      <c r="JC26" s="8"/>
      <c r="JD26" s="8"/>
      <c r="JE26" s="8"/>
      <c r="JF26" s="8"/>
      <c r="JG26" s="8"/>
      <c r="JH26" s="8"/>
      <c r="JI26" s="8"/>
      <c r="JJ26" s="8"/>
      <c r="JK26" s="8"/>
      <c r="JL26" s="8"/>
      <c r="JM26" s="8"/>
      <c r="JN26" s="8"/>
      <c r="JO26" s="8"/>
      <c r="JP26" s="8"/>
      <c r="JQ26" s="8"/>
      <c r="JR26" s="8"/>
      <c r="JS26" s="8"/>
      <c r="JT26" s="8"/>
      <c r="JU26" s="8"/>
      <c r="JV26" s="8"/>
      <c r="JW26" s="8"/>
      <c r="JX26" s="8"/>
      <c r="JY26" s="8"/>
      <c r="JZ26" s="8"/>
      <c r="KA26" s="8"/>
      <c r="KB26" s="8"/>
      <c r="KC26" s="8"/>
      <c r="KD26" s="8"/>
      <c r="KE26" s="8"/>
      <c r="KF26" s="8"/>
      <c r="KG26" s="8"/>
      <c r="KH26" s="8"/>
      <c r="KI26" s="8"/>
      <c r="KJ26" s="8"/>
      <c r="KK26" s="8"/>
      <c r="KL26" s="8"/>
      <c r="KM26" s="8"/>
      <c r="KN26" s="8"/>
      <c r="KO26" s="8"/>
      <c r="KP26" s="8"/>
      <c r="KQ26" s="8"/>
      <c r="KR26" s="8"/>
      <c r="KS26" s="8"/>
      <c r="KT26" s="8"/>
      <c r="KU26" s="8"/>
      <c r="KV26" s="8"/>
      <c r="KW26" s="8"/>
      <c r="KX26" s="8"/>
      <c r="KY26" s="8"/>
      <c r="KZ26" s="8"/>
      <c r="LA26" s="8"/>
      <c r="LB26" s="8"/>
      <c r="LC26" s="8"/>
      <c r="LD26" s="8"/>
      <c r="LE26" s="8"/>
      <c r="LF26" s="8"/>
      <c r="LG26" s="8"/>
      <c r="LH26" s="8"/>
      <c r="LI26" s="8"/>
      <c r="LJ26" s="8"/>
      <c r="LK26" s="8"/>
      <c r="LL26" s="8"/>
      <c r="LM26" s="8"/>
      <c r="LN26" s="8"/>
      <c r="LO26" s="8"/>
      <c r="LP26" s="8"/>
      <c r="LQ26" s="8"/>
      <c r="LR26" s="8"/>
      <c r="LS26" s="8"/>
      <c r="LT26" s="8"/>
      <c r="LU26" s="8"/>
      <c r="LV26" s="8"/>
      <c r="LW26" s="8"/>
      <c r="LX26" s="8"/>
      <c r="LY26" s="9"/>
    </row>
    <row r="27" spans="1:337" ht="44.25" hidden="1" customHeight="1" x14ac:dyDescent="0.25">
      <c r="A27" s="125">
        <v>41035600</v>
      </c>
      <c r="B27" s="148" t="s">
        <v>59</v>
      </c>
      <c r="C27" s="149"/>
      <c r="D27" s="150"/>
      <c r="E27" s="71">
        <f>E28</f>
        <v>0</v>
      </c>
      <c r="F27" s="71">
        <f t="shared" ref="F27:G27" si="5">F28</f>
        <v>0</v>
      </c>
      <c r="G27" s="71">
        <f t="shared" si="5"/>
        <v>0</v>
      </c>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c r="IV27" s="8"/>
      <c r="IW27" s="8"/>
      <c r="IX27" s="8"/>
      <c r="IY27" s="8"/>
      <c r="IZ27" s="8"/>
      <c r="JA27" s="8"/>
      <c r="JB27" s="8"/>
      <c r="JC27" s="8"/>
      <c r="JD27" s="8"/>
      <c r="JE27" s="8"/>
      <c r="JF27" s="8"/>
      <c r="JG27" s="8"/>
      <c r="JH27" s="8"/>
      <c r="JI27" s="8"/>
      <c r="JJ27" s="8"/>
      <c r="JK27" s="8"/>
      <c r="JL27" s="8"/>
      <c r="JM27" s="8"/>
      <c r="JN27" s="8"/>
      <c r="JO27" s="8"/>
      <c r="JP27" s="8"/>
      <c r="JQ27" s="8"/>
      <c r="JR27" s="8"/>
      <c r="JS27" s="8"/>
      <c r="JT27" s="8"/>
      <c r="JU27" s="8"/>
      <c r="JV27" s="8"/>
      <c r="JW27" s="8"/>
      <c r="JX27" s="8"/>
      <c r="JY27" s="8"/>
      <c r="JZ27" s="8"/>
      <c r="KA27" s="8"/>
      <c r="KB27" s="8"/>
      <c r="KC27" s="8"/>
      <c r="KD27" s="8"/>
      <c r="KE27" s="8"/>
      <c r="KF27" s="8"/>
      <c r="KG27" s="8"/>
      <c r="KH27" s="8"/>
      <c r="KI27" s="8"/>
      <c r="KJ27" s="8"/>
      <c r="KK27" s="8"/>
      <c r="KL27" s="8"/>
      <c r="KM27" s="8"/>
      <c r="KN27" s="8"/>
      <c r="KO27" s="8"/>
      <c r="KP27" s="8"/>
      <c r="KQ27" s="8"/>
      <c r="KR27" s="8"/>
      <c r="KS27" s="8"/>
      <c r="KT27" s="8"/>
      <c r="KU27" s="8"/>
      <c r="KV27" s="8"/>
      <c r="KW27" s="8"/>
      <c r="KX27" s="8"/>
      <c r="KY27" s="8"/>
      <c r="KZ27" s="8"/>
      <c r="LA27" s="8"/>
      <c r="LB27" s="8"/>
      <c r="LC27" s="8"/>
      <c r="LD27" s="8"/>
      <c r="LE27" s="8"/>
      <c r="LF27" s="8"/>
      <c r="LG27" s="8"/>
      <c r="LH27" s="8"/>
      <c r="LI27" s="8"/>
      <c r="LJ27" s="8"/>
      <c r="LK27" s="8"/>
      <c r="LL27" s="8"/>
      <c r="LM27" s="8"/>
      <c r="LN27" s="8"/>
      <c r="LO27" s="8"/>
      <c r="LP27" s="8"/>
      <c r="LQ27" s="8"/>
      <c r="LR27" s="8"/>
      <c r="LS27" s="8"/>
      <c r="LT27" s="8"/>
      <c r="LU27" s="8"/>
      <c r="LV27" s="8"/>
      <c r="LW27" s="8"/>
      <c r="LX27" s="8"/>
      <c r="LY27" s="9"/>
    </row>
    <row r="28" spans="1:337" ht="18" hidden="1" customHeight="1" x14ac:dyDescent="0.25">
      <c r="A28" s="128">
        <v>9900000000</v>
      </c>
      <c r="B28" s="157" t="s">
        <v>6</v>
      </c>
      <c r="C28" s="158"/>
      <c r="D28" s="159"/>
      <c r="E28" s="68"/>
      <c r="F28" s="69"/>
      <c r="G28" s="70">
        <f>E28+F28</f>
        <v>0</v>
      </c>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c r="IV28" s="8"/>
      <c r="IW28" s="8"/>
      <c r="IX28" s="8"/>
      <c r="IY28" s="8"/>
      <c r="IZ28" s="8"/>
      <c r="JA28" s="8"/>
      <c r="JB28" s="8"/>
      <c r="JC28" s="8"/>
      <c r="JD28" s="8"/>
      <c r="JE28" s="8"/>
      <c r="JF28" s="8"/>
      <c r="JG28" s="8"/>
      <c r="JH28" s="8"/>
      <c r="JI28" s="8"/>
      <c r="JJ28" s="8"/>
      <c r="JK28" s="8"/>
      <c r="JL28" s="8"/>
      <c r="JM28" s="8"/>
      <c r="JN28" s="8"/>
      <c r="JO28" s="8"/>
      <c r="JP28" s="8"/>
      <c r="JQ28" s="8"/>
      <c r="JR28" s="8"/>
      <c r="JS28" s="8"/>
      <c r="JT28" s="8"/>
      <c r="JU28" s="8"/>
      <c r="JV28" s="8"/>
      <c r="JW28" s="8"/>
      <c r="JX28" s="8"/>
      <c r="JY28" s="8"/>
      <c r="JZ28" s="8"/>
      <c r="KA28" s="8"/>
      <c r="KB28" s="8"/>
      <c r="KC28" s="8"/>
      <c r="KD28" s="8"/>
      <c r="KE28" s="8"/>
      <c r="KF28" s="8"/>
      <c r="KG28" s="8"/>
      <c r="KH28" s="8"/>
      <c r="KI28" s="8"/>
      <c r="KJ28" s="8"/>
      <c r="KK28" s="8"/>
      <c r="KL28" s="8"/>
      <c r="KM28" s="8"/>
      <c r="KN28" s="8"/>
      <c r="KO28" s="8"/>
      <c r="KP28" s="8"/>
      <c r="KQ28" s="8"/>
      <c r="KR28" s="8"/>
      <c r="KS28" s="8"/>
      <c r="KT28" s="8"/>
      <c r="KU28" s="8"/>
      <c r="KV28" s="8"/>
      <c r="KW28" s="8"/>
      <c r="KX28" s="8"/>
      <c r="KY28" s="8"/>
      <c r="KZ28" s="8"/>
      <c r="LA28" s="8"/>
      <c r="LB28" s="8"/>
      <c r="LC28" s="8"/>
      <c r="LD28" s="8"/>
      <c r="LE28" s="8"/>
      <c r="LF28" s="8"/>
      <c r="LG28" s="8"/>
      <c r="LH28" s="8"/>
      <c r="LI28" s="8"/>
      <c r="LJ28" s="8"/>
      <c r="LK28" s="8"/>
      <c r="LL28" s="8"/>
      <c r="LM28" s="8"/>
      <c r="LN28" s="8"/>
      <c r="LO28" s="8"/>
      <c r="LP28" s="8"/>
      <c r="LQ28" s="8"/>
      <c r="LR28" s="8"/>
      <c r="LS28" s="8"/>
      <c r="LT28" s="8"/>
      <c r="LU28" s="8"/>
      <c r="LV28" s="8"/>
      <c r="LW28" s="8"/>
      <c r="LX28" s="8"/>
      <c r="LY28" s="9"/>
    </row>
    <row r="29" spans="1:337" ht="46.5" hidden="1" customHeight="1" x14ac:dyDescent="0.25">
      <c r="A29" s="42">
        <v>41036000</v>
      </c>
      <c r="B29" s="151" t="s">
        <v>68</v>
      </c>
      <c r="C29" s="152"/>
      <c r="D29" s="153"/>
      <c r="E29" s="71">
        <f>E30</f>
        <v>3022400</v>
      </c>
      <c r="F29" s="71">
        <f t="shared" ref="F29:G29" si="6">F30</f>
        <v>0</v>
      </c>
      <c r="G29" s="71">
        <f t="shared" si="6"/>
        <v>3022400</v>
      </c>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8"/>
      <c r="HR29" s="8"/>
      <c r="HS29" s="8"/>
      <c r="HT29" s="8"/>
      <c r="HU29" s="8"/>
      <c r="HV29" s="8"/>
      <c r="HW29" s="8"/>
      <c r="HX29" s="8"/>
      <c r="HY29" s="8"/>
      <c r="HZ29" s="8"/>
      <c r="IA29" s="8"/>
      <c r="IB29" s="8"/>
      <c r="IC29" s="8"/>
      <c r="ID29" s="8"/>
      <c r="IE29" s="8"/>
      <c r="IF29" s="8"/>
      <c r="IG29" s="8"/>
      <c r="IH29" s="8"/>
      <c r="II29" s="8"/>
      <c r="IJ29" s="8"/>
      <c r="IK29" s="8"/>
      <c r="IL29" s="8"/>
      <c r="IM29" s="8"/>
      <c r="IN29" s="8"/>
      <c r="IO29" s="8"/>
      <c r="IP29" s="8"/>
      <c r="IQ29" s="8"/>
      <c r="IR29" s="8"/>
      <c r="IS29" s="8"/>
      <c r="IT29" s="8"/>
      <c r="IU29" s="8"/>
      <c r="IV29" s="8"/>
      <c r="IW29" s="8"/>
      <c r="IX29" s="8"/>
      <c r="IY29" s="8"/>
      <c r="IZ29" s="8"/>
      <c r="JA29" s="8"/>
      <c r="JB29" s="8"/>
      <c r="JC29" s="8"/>
      <c r="JD29" s="8"/>
      <c r="JE29" s="8"/>
      <c r="JF29" s="8"/>
      <c r="JG29" s="8"/>
      <c r="JH29" s="8"/>
      <c r="JI29" s="8"/>
      <c r="JJ29" s="8"/>
      <c r="JK29" s="8"/>
      <c r="JL29" s="8"/>
      <c r="JM29" s="8"/>
      <c r="JN29" s="8"/>
      <c r="JO29" s="8"/>
      <c r="JP29" s="8"/>
      <c r="JQ29" s="8"/>
      <c r="JR29" s="8"/>
      <c r="JS29" s="8"/>
      <c r="JT29" s="8"/>
      <c r="JU29" s="8"/>
      <c r="JV29" s="8"/>
      <c r="JW29" s="8"/>
      <c r="JX29" s="8"/>
      <c r="JY29" s="8"/>
      <c r="JZ29" s="8"/>
      <c r="KA29" s="8"/>
      <c r="KB29" s="8"/>
      <c r="KC29" s="8"/>
      <c r="KD29" s="8"/>
      <c r="KE29" s="8"/>
      <c r="KF29" s="8"/>
      <c r="KG29" s="8"/>
      <c r="KH29" s="8"/>
      <c r="KI29" s="8"/>
      <c r="KJ29" s="8"/>
      <c r="KK29" s="8"/>
      <c r="KL29" s="8"/>
      <c r="KM29" s="8"/>
      <c r="KN29" s="8"/>
      <c r="KO29" s="8"/>
      <c r="KP29" s="8"/>
      <c r="KQ29" s="8"/>
      <c r="KR29" s="8"/>
      <c r="KS29" s="8"/>
      <c r="KT29" s="8"/>
      <c r="KU29" s="8"/>
      <c r="KV29" s="8"/>
      <c r="KW29" s="8"/>
      <c r="KX29" s="8"/>
      <c r="KY29" s="8"/>
      <c r="KZ29" s="8"/>
      <c r="LA29" s="8"/>
      <c r="LB29" s="8"/>
      <c r="LC29" s="8"/>
      <c r="LD29" s="8"/>
      <c r="LE29" s="8"/>
      <c r="LF29" s="8"/>
      <c r="LG29" s="8"/>
      <c r="LH29" s="8"/>
      <c r="LI29" s="8"/>
      <c r="LJ29" s="8"/>
      <c r="LK29" s="8"/>
      <c r="LL29" s="8"/>
      <c r="LM29" s="8"/>
      <c r="LN29" s="8"/>
      <c r="LO29" s="8"/>
      <c r="LP29" s="8"/>
      <c r="LQ29" s="8"/>
      <c r="LR29" s="8"/>
      <c r="LS29" s="8"/>
      <c r="LT29" s="8"/>
      <c r="LU29" s="8"/>
      <c r="LV29" s="8"/>
      <c r="LW29" s="8"/>
      <c r="LX29" s="8"/>
      <c r="LY29" s="9"/>
    </row>
    <row r="30" spans="1:337" ht="18" hidden="1" customHeight="1" x14ac:dyDescent="0.25">
      <c r="A30" s="128">
        <v>9900000000</v>
      </c>
      <c r="B30" s="157" t="s">
        <v>6</v>
      </c>
      <c r="C30" s="158"/>
      <c r="D30" s="159"/>
      <c r="E30" s="68">
        <f>E32</f>
        <v>3022400</v>
      </c>
      <c r="F30" s="68">
        <f>F32</f>
        <v>0</v>
      </c>
      <c r="G30" s="70">
        <f>E30+F30</f>
        <v>3022400</v>
      </c>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c r="LO30" s="8"/>
      <c r="LP30" s="8"/>
      <c r="LQ30" s="8"/>
      <c r="LR30" s="8"/>
      <c r="LS30" s="8"/>
      <c r="LT30" s="8"/>
      <c r="LU30" s="8"/>
      <c r="LV30" s="8"/>
      <c r="LW30" s="8"/>
      <c r="LX30" s="8"/>
      <c r="LY30" s="9"/>
    </row>
    <row r="31" spans="1:337" ht="12" hidden="1" customHeight="1" x14ac:dyDescent="0.25">
      <c r="A31" s="145" t="s">
        <v>20</v>
      </c>
      <c r="B31" s="146"/>
      <c r="C31" s="146"/>
      <c r="D31" s="146"/>
      <c r="E31" s="147"/>
      <c r="F31" s="69"/>
      <c r="G31" s="70"/>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c r="LO31" s="8"/>
      <c r="LP31" s="8"/>
      <c r="LQ31" s="8"/>
      <c r="LR31" s="8"/>
      <c r="LS31" s="8"/>
      <c r="LT31" s="8"/>
      <c r="LU31" s="8"/>
      <c r="LV31" s="8"/>
      <c r="LW31" s="8"/>
      <c r="LX31" s="8"/>
      <c r="LY31" s="9"/>
    </row>
    <row r="32" spans="1:337" ht="114" hidden="1" customHeight="1" x14ac:dyDescent="0.25">
      <c r="A32" s="142" t="s">
        <v>130</v>
      </c>
      <c r="B32" s="143"/>
      <c r="C32" s="143"/>
      <c r="D32" s="144"/>
      <c r="E32" s="74">
        <v>3022400</v>
      </c>
      <c r="F32" s="69"/>
      <c r="G32" s="70">
        <f t="shared" ref="G32" si="7">E32+F32</f>
        <v>3022400</v>
      </c>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c r="IV32" s="8"/>
      <c r="IW32" s="8"/>
      <c r="IX32" s="8"/>
      <c r="IY32" s="8"/>
      <c r="IZ32" s="8"/>
      <c r="JA32" s="8"/>
      <c r="JB32" s="8"/>
      <c r="JC32" s="8"/>
      <c r="JD32" s="8"/>
      <c r="JE32" s="8"/>
      <c r="JF32" s="8"/>
      <c r="JG32" s="8"/>
      <c r="JH32" s="8"/>
      <c r="JI32" s="8"/>
      <c r="JJ32" s="8"/>
      <c r="JK32" s="8"/>
      <c r="JL32" s="8"/>
      <c r="JM32" s="8"/>
      <c r="JN32" s="8"/>
      <c r="JO32" s="8"/>
      <c r="JP32" s="8"/>
      <c r="JQ32" s="8"/>
      <c r="JR32" s="8"/>
      <c r="JS32" s="8"/>
      <c r="JT32" s="8"/>
      <c r="JU32" s="8"/>
      <c r="JV32" s="8"/>
      <c r="JW32" s="8"/>
      <c r="JX32" s="8"/>
      <c r="JY32" s="8"/>
      <c r="JZ32" s="8"/>
      <c r="KA32" s="8"/>
      <c r="KB32" s="8"/>
      <c r="KC32" s="8"/>
      <c r="KD32" s="8"/>
      <c r="KE32" s="8"/>
      <c r="KF32" s="8"/>
      <c r="KG32" s="8"/>
      <c r="KH32" s="8"/>
      <c r="KI32" s="8"/>
      <c r="KJ32" s="8"/>
      <c r="KK32" s="8"/>
      <c r="KL32" s="8"/>
      <c r="KM32" s="8"/>
      <c r="KN32" s="8"/>
      <c r="KO32" s="8"/>
      <c r="KP32" s="8"/>
      <c r="KQ32" s="8"/>
      <c r="KR32" s="8"/>
      <c r="KS32" s="8"/>
      <c r="KT32" s="8"/>
      <c r="KU32" s="8"/>
      <c r="KV32" s="8"/>
      <c r="KW32" s="8"/>
      <c r="KX32" s="8"/>
      <c r="KY32" s="8"/>
      <c r="KZ32" s="8"/>
      <c r="LA32" s="8"/>
      <c r="LB32" s="8"/>
      <c r="LC32" s="8"/>
      <c r="LD32" s="8"/>
      <c r="LE32" s="8"/>
      <c r="LF32" s="8"/>
      <c r="LG32" s="8"/>
      <c r="LH32" s="8"/>
      <c r="LI32" s="8"/>
      <c r="LJ32" s="8"/>
      <c r="LK32" s="8"/>
      <c r="LL32" s="8"/>
      <c r="LM32" s="8"/>
      <c r="LN32" s="8"/>
      <c r="LO32" s="8"/>
      <c r="LP32" s="8"/>
      <c r="LQ32" s="8"/>
      <c r="LR32" s="8"/>
      <c r="LS32" s="8"/>
      <c r="LT32" s="8"/>
      <c r="LU32" s="8"/>
      <c r="LV32" s="8"/>
      <c r="LW32" s="8"/>
      <c r="LX32" s="8"/>
      <c r="LY32" s="9"/>
    </row>
    <row r="33" spans="1:337" ht="32.25" hidden="1" customHeight="1" x14ac:dyDescent="0.25">
      <c r="A33" s="42">
        <v>41036300</v>
      </c>
      <c r="B33" s="154" t="s">
        <v>69</v>
      </c>
      <c r="C33" s="155"/>
      <c r="D33" s="156"/>
      <c r="E33" s="71">
        <f>E34</f>
        <v>10860300</v>
      </c>
      <c r="F33" s="71">
        <f t="shared" ref="F33:G33" si="8">F34</f>
        <v>0</v>
      </c>
      <c r="G33" s="71">
        <f t="shared" si="8"/>
        <v>10860300</v>
      </c>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c r="IQ33" s="8"/>
      <c r="IR33" s="8"/>
      <c r="IS33" s="8"/>
      <c r="IT33" s="8"/>
      <c r="IU33" s="8"/>
      <c r="IV33" s="8"/>
      <c r="IW33" s="8"/>
      <c r="IX33" s="8"/>
      <c r="IY33" s="8"/>
      <c r="IZ33" s="8"/>
      <c r="JA33" s="8"/>
      <c r="JB33" s="8"/>
      <c r="JC33" s="8"/>
      <c r="JD33" s="8"/>
      <c r="JE33" s="8"/>
      <c r="JF33" s="8"/>
      <c r="JG33" s="8"/>
      <c r="JH33" s="8"/>
      <c r="JI33" s="8"/>
      <c r="JJ33" s="8"/>
      <c r="JK33" s="8"/>
      <c r="JL33" s="8"/>
      <c r="JM33" s="8"/>
      <c r="JN33" s="8"/>
      <c r="JO33" s="8"/>
      <c r="JP33" s="8"/>
      <c r="JQ33" s="8"/>
      <c r="JR33" s="8"/>
      <c r="JS33" s="8"/>
      <c r="JT33" s="8"/>
      <c r="JU33" s="8"/>
      <c r="JV33" s="8"/>
      <c r="JW33" s="8"/>
      <c r="JX33" s="8"/>
      <c r="JY33" s="8"/>
      <c r="JZ33" s="8"/>
      <c r="KA33" s="8"/>
      <c r="KB33" s="8"/>
      <c r="KC33" s="8"/>
      <c r="KD33" s="8"/>
      <c r="KE33" s="8"/>
      <c r="KF33" s="8"/>
      <c r="KG33" s="8"/>
      <c r="KH33" s="8"/>
      <c r="KI33" s="8"/>
      <c r="KJ33" s="8"/>
      <c r="KK33" s="8"/>
      <c r="KL33" s="8"/>
      <c r="KM33" s="8"/>
      <c r="KN33" s="8"/>
      <c r="KO33" s="8"/>
      <c r="KP33" s="8"/>
      <c r="KQ33" s="8"/>
      <c r="KR33" s="8"/>
      <c r="KS33" s="8"/>
      <c r="KT33" s="8"/>
      <c r="KU33" s="8"/>
      <c r="KV33" s="8"/>
      <c r="KW33" s="8"/>
      <c r="KX33" s="8"/>
      <c r="KY33" s="8"/>
      <c r="KZ33" s="8"/>
      <c r="LA33" s="8"/>
      <c r="LB33" s="8"/>
      <c r="LC33" s="8"/>
      <c r="LD33" s="8"/>
      <c r="LE33" s="8"/>
      <c r="LF33" s="8"/>
      <c r="LG33" s="8"/>
      <c r="LH33" s="8"/>
      <c r="LI33" s="8"/>
      <c r="LJ33" s="8"/>
      <c r="LK33" s="8"/>
      <c r="LL33" s="8"/>
      <c r="LM33" s="8"/>
      <c r="LN33" s="8"/>
      <c r="LO33" s="8"/>
      <c r="LP33" s="8"/>
      <c r="LQ33" s="8"/>
      <c r="LR33" s="8"/>
      <c r="LS33" s="8"/>
      <c r="LT33" s="8"/>
      <c r="LU33" s="8"/>
      <c r="LV33" s="8"/>
      <c r="LW33" s="8"/>
      <c r="LX33" s="8"/>
      <c r="LY33" s="9"/>
    </row>
    <row r="34" spans="1:337" ht="18" hidden="1" customHeight="1" x14ac:dyDescent="0.25">
      <c r="A34" s="128">
        <v>9900000000</v>
      </c>
      <c r="B34" s="157" t="s">
        <v>6</v>
      </c>
      <c r="C34" s="158"/>
      <c r="D34" s="159"/>
      <c r="E34" s="68">
        <v>10860300</v>
      </c>
      <c r="F34" s="69"/>
      <c r="G34" s="70">
        <f>E34+F34</f>
        <v>10860300</v>
      </c>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c r="LO34" s="8"/>
      <c r="LP34" s="8"/>
      <c r="LQ34" s="8"/>
      <c r="LR34" s="8"/>
      <c r="LS34" s="8"/>
      <c r="LT34" s="8"/>
      <c r="LU34" s="8"/>
      <c r="LV34" s="8"/>
      <c r="LW34" s="8"/>
      <c r="LX34" s="8"/>
      <c r="LY34" s="9"/>
    </row>
    <row r="35" spans="1:337" ht="203.25" hidden="1" customHeight="1" x14ac:dyDescent="0.25">
      <c r="A35" s="125">
        <v>41050200</v>
      </c>
      <c r="B35" s="148" t="s">
        <v>85</v>
      </c>
      <c r="C35" s="149"/>
      <c r="D35" s="150"/>
      <c r="E35" s="75">
        <f>E36</f>
        <v>0</v>
      </c>
      <c r="F35" s="76">
        <f t="shared" ref="F35:G35" si="9">F36</f>
        <v>0</v>
      </c>
      <c r="G35" s="75">
        <f t="shared" si="9"/>
        <v>0</v>
      </c>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8"/>
      <c r="HR35" s="8"/>
      <c r="HS35" s="8"/>
      <c r="HT35" s="8"/>
      <c r="HU35" s="8"/>
      <c r="HV35" s="8"/>
      <c r="HW35" s="8"/>
      <c r="HX35" s="8"/>
      <c r="HY35" s="8"/>
      <c r="HZ35" s="8"/>
      <c r="IA35" s="8"/>
      <c r="IB35" s="8"/>
      <c r="IC35" s="8"/>
      <c r="ID35" s="8"/>
      <c r="IE35" s="8"/>
      <c r="IF35" s="8"/>
      <c r="IG35" s="8"/>
      <c r="IH35" s="8"/>
      <c r="II35" s="8"/>
      <c r="IJ35" s="8"/>
      <c r="IK35" s="8"/>
      <c r="IL35" s="8"/>
      <c r="IM35" s="8"/>
      <c r="IN35" s="8"/>
      <c r="IO35" s="8"/>
      <c r="IP35" s="8"/>
      <c r="IQ35" s="8"/>
      <c r="IR35" s="8"/>
      <c r="IS35" s="8"/>
      <c r="IT35" s="8"/>
      <c r="IU35" s="8"/>
      <c r="IV35" s="8"/>
      <c r="IW35" s="8"/>
      <c r="IX35" s="8"/>
      <c r="IY35" s="8"/>
      <c r="IZ35" s="8"/>
      <c r="JA35" s="8"/>
      <c r="JB35" s="8"/>
      <c r="JC35" s="8"/>
      <c r="JD35" s="8"/>
      <c r="JE35" s="8"/>
      <c r="JF35" s="8"/>
      <c r="JG35" s="8"/>
      <c r="JH35" s="8"/>
      <c r="JI35" s="8"/>
      <c r="JJ35" s="8"/>
      <c r="JK35" s="8"/>
      <c r="JL35" s="8"/>
      <c r="JM35" s="8"/>
      <c r="JN35" s="8"/>
      <c r="JO35" s="8"/>
      <c r="JP35" s="8"/>
      <c r="JQ35" s="8"/>
      <c r="JR35" s="8"/>
      <c r="JS35" s="8"/>
      <c r="JT35" s="8"/>
      <c r="JU35" s="8"/>
      <c r="JV35" s="8"/>
      <c r="JW35" s="8"/>
      <c r="JX35" s="8"/>
      <c r="JY35" s="8"/>
      <c r="JZ35" s="8"/>
      <c r="KA35" s="8"/>
      <c r="KB35" s="8"/>
      <c r="KC35" s="8"/>
      <c r="KD35" s="8"/>
      <c r="KE35" s="8"/>
      <c r="KF35" s="8"/>
      <c r="KG35" s="8"/>
      <c r="KH35" s="8"/>
      <c r="KI35" s="8"/>
      <c r="KJ35" s="8"/>
      <c r="KK35" s="8"/>
      <c r="KL35" s="8"/>
      <c r="KM35" s="8"/>
      <c r="KN35" s="8"/>
      <c r="KO35" s="8"/>
      <c r="KP35" s="8"/>
      <c r="KQ35" s="8"/>
      <c r="KR35" s="8"/>
      <c r="KS35" s="8"/>
      <c r="KT35" s="8"/>
      <c r="KU35" s="8"/>
      <c r="KV35" s="8"/>
      <c r="KW35" s="8"/>
      <c r="KX35" s="8"/>
      <c r="KY35" s="8"/>
      <c r="KZ35" s="8"/>
      <c r="LA35" s="8"/>
      <c r="LB35" s="8"/>
      <c r="LC35" s="8"/>
      <c r="LD35" s="8"/>
      <c r="LE35" s="8"/>
      <c r="LF35" s="8"/>
      <c r="LG35" s="8"/>
      <c r="LH35" s="8"/>
      <c r="LI35" s="8"/>
      <c r="LJ35" s="8"/>
      <c r="LK35" s="8"/>
      <c r="LL35" s="8"/>
      <c r="LM35" s="8"/>
      <c r="LN35" s="8"/>
      <c r="LO35" s="8"/>
      <c r="LP35" s="8"/>
      <c r="LQ35" s="8"/>
      <c r="LR35" s="8"/>
      <c r="LS35" s="8"/>
      <c r="LT35" s="8"/>
      <c r="LU35" s="8"/>
      <c r="LV35" s="8"/>
      <c r="LW35" s="8"/>
      <c r="LX35" s="8"/>
      <c r="LY35" s="9"/>
    </row>
    <row r="36" spans="1:337" ht="18" hidden="1" customHeight="1" x14ac:dyDescent="0.25">
      <c r="A36" s="128">
        <v>18100000000</v>
      </c>
      <c r="B36" s="142" t="s">
        <v>30</v>
      </c>
      <c r="C36" s="143"/>
      <c r="D36" s="144"/>
      <c r="E36" s="77"/>
      <c r="F36" s="77"/>
      <c r="G36" s="78">
        <f t="shared" ref="G36" si="10">E36+F36</f>
        <v>0</v>
      </c>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8"/>
      <c r="HR36" s="8"/>
      <c r="HS36" s="8"/>
      <c r="HT36" s="8"/>
      <c r="HU36" s="8"/>
      <c r="HV36" s="8"/>
      <c r="HW36" s="8"/>
      <c r="HX36" s="8"/>
      <c r="HY36" s="8"/>
      <c r="HZ36" s="8"/>
      <c r="IA36" s="8"/>
      <c r="IB36" s="8"/>
      <c r="IC36" s="8"/>
      <c r="ID36" s="8"/>
      <c r="IE36" s="8"/>
      <c r="IF36" s="8"/>
      <c r="IG36" s="8"/>
      <c r="IH36" s="8"/>
      <c r="II36" s="8"/>
      <c r="IJ36" s="8"/>
      <c r="IK36" s="8"/>
      <c r="IL36" s="8"/>
      <c r="IM36" s="8"/>
      <c r="IN36" s="8"/>
      <c r="IO36" s="8"/>
      <c r="IP36" s="8"/>
      <c r="IQ36" s="8"/>
      <c r="IR36" s="8"/>
      <c r="IS36" s="8"/>
      <c r="IT36" s="8"/>
      <c r="IU36" s="8"/>
      <c r="IV36" s="8"/>
      <c r="IW36" s="8"/>
      <c r="IX36" s="8"/>
      <c r="IY36" s="8"/>
      <c r="IZ36" s="8"/>
      <c r="JA36" s="8"/>
      <c r="JB36" s="8"/>
      <c r="JC36" s="8"/>
      <c r="JD36" s="8"/>
      <c r="JE36" s="8"/>
      <c r="JF36" s="8"/>
      <c r="JG36" s="8"/>
      <c r="JH36" s="8"/>
      <c r="JI36" s="8"/>
      <c r="JJ36" s="8"/>
      <c r="JK36" s="8"/>
      <c r="JL36" s="8"/>
      <c r="JM36" s="8"/>
      <c r="JN36" s="8"/>
      <c r="JO36" s="8"/>
      <c r="JP36" s="8"/>
      <c r="JQ36" s="8"/>
      <c r="JR36" s="8"/>
      <c r="JS36" s="8"/>
      <c r="JT36" s="8"/>
      <c r="JU36" s="8"/>
      <c r="JV36" s="8"/>
      <c r="JW36" s="8"/>
      <c r="JX36" s="8"/>
      <c r="JY36" s="8"/>
      <c r="JZ36" s="8"/>
      <c r="KA36" s="8"/>
      <c r="KB36" s="8"/>
      <c r="KC36" s="8"/>
      <c r="KD36" s="8"/>
      <c r="KE36" s="8"/>
      <c r="KF36" s="8"/>
      <c r="KG36" s="8"/>
      <c r="KH36" s="8"/>
      <c r="KI36" s="8"/>
      <c r="KJ36" s="8"/>
      <c r="KK36" s="8"/>
      <c r="KL36" s="8"/>
      <c r="KM36" s="8"/>
      <c r="KN36" s="8"/>
      <c r="KO36" s="8"/>
      <c r="KP36" s="8"/>
      <c r="KQ36" s="8"/>
      <c r="KR36" s="8"/>
      <c r="KS36" s="8"/>
      <c r="KT36" s="8"/>
      <c r="KU36" s="8"/>
      <c r="KV36" s="8"/>
      <c r="KW36" s="8"/>
      <c r="KX36" s="8"/>
      <c r="KY36" s="8"/>
      <c r="KZ36" s="8"/>
      <c r="LA36" s="8"/>
      <c r="LB36" s="8"/>
      <c r="LC36" s="8"/>
      <c r="LD36" s="8"/>
      <c r="LE36" s="8"/>
      <c r="LF36" s="8"/>
      <c r="LG36" s="8"/>
      <c r="LH36" s="8"/>
      <c r="LI36" s="8"/>
      <c r="LJ36" s="8"/>
      <c r="LK36" s="8"/>
      <c r="LL36" s="8"/>
      <c r="LM36" s="8"/>
      <c r="LN36" s="8"/>
      <c r="LO36" s="8"/>
      <c r="LP36" s="8"/>
      <c r="LQ36" s="8"/>
      <c r="LR36" s="8"/>
      <c r="LS36" s="8"/>
      <c r="LT36" s="8"/>
      <c r="LU36" s="8"/>
      <c r="LV36" s="8"/>
      <c r="LW36" s="8"/>
      <c r="LX36" s="8"/>
      <c r="LY36" s="9"/>
    </row>
    <row r="37" spans="1:337" ht="31.5" hidden="1" customHeight="1" x14ac:dyDescent="0.25">
      <c r="A37" s="125">
        <v>41051000</v>
      </c>
      <c r="B37" s="164" t="s">
        <v>19</v>
      </c>
      <c r="C37" s="165"/>
      <c r="D37" s="166"/>
      <c r="E37" s="71">
        <f>E38</f>
        <v>1742086</v>
      </c>
      <c r="F37" s="79">
        <f t="shared" ref="F37:G37" si="11">F38</f>
        <v>0</v>
      </c>
      <c r="G37" s="71">
        <f t="shared" si="11"/>
        <v>1742086</v>
      </c>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8"/>
      <c r="HR37" s="8"/>
      <c r="HS37" s="8"/>
      <c r="HT37" s="8"/>
      <c r="HU37" s="8"/>
      <c r="HV37" s="8"/>
      <c r="HW37" s="8"/>
      <c r="HX37" s="8"/>
      <c r="HY37" s="8"/>
      <c r="HZ37" s="8"/>
      <c r="IA37" s="8"/>
      <c r="IB37" s="8"/>
      <c r="IC37" s="8"/>
      <c r="ID37" s="8"/>
      <c r="IE37" s="8"/>
      <c r="IF37" s="8"/>
      <c r="IG37" s="8"/>
      <c r="IH37" s="8"/>
      <c r="II37" s="8"/>
      <c r="IJ37" s="8"/>
      <c r="IK37" s="8"/>
      <c r="IL37" s="8"/>
      <c r="IM37" s="8"/>
      <c r="IN37" s="8"/>
      <c r="IO37" s="8"/>
      <c r="IP37" s="8"/>
      <c r="IQ37" s="8"/>
      <c r="IR37" s="8"/>
      <c r="IS37" s="8"/>
      <c r="IT37" s="8"/>
      <c r="IU37" s="8"/>
      <c r="IV37" s="8"/>
      <c r="IW37" s="8"/>
      <c r="IX37" s="8"/>
      <c r="IY37" s="8"/>
      <c r="IZ37" s="8"/>
      <c r="JA37" s="8"/>
      <c r="JB37" s="8"/>
      <c r="JC37" s="8"/>
      <c r="JD37" s="8"/>
      <c r="JE37" s="8"/>
      <c r="JF37" s="8"/>
      <c r="JG37" s="8"/>
      <c r="JH37" s="8"/>
      <c r="JI37" s="8"/>
      <c r="JJ37" s="8"/>
      <c r="JK37" s="8"/>
      <c r="JL37" s="8"/>
      <c r="JM37" s="8"/>
      <c r="JN37" s="8"/>
      <c r="JO37" s="8"/>
      <c r="JP37" s="8"/>
      <c r="JQ37" s="8"/>
      <c r="JR37" s="8"/>
      <c r="JS37" s="8"/>
      <c r="JT37" s="8"/>
      <c r="JU37" s="8"/>
      <c r="JV37" s="8"/>
      <c r="JW37" s="8"/>
      <c r="JX37" s="8"/>
      <c r="JY37" s="8"/>
      <c r="JZ37" s="8"/>
      <c r="KA37" s="8"/>
      <c r="KB37" s="8"/>
      <c r="KC37" s="8"/>
      <c r="KD37" s="8"/>
      <c r="KE37" s="8"/>
      <c r="KF37" s="8"/>
      <c r="KG37" s="8"/>
      <c r="KH37" s="8"/>
      <c r="KI37" s="8"/>
      <c r="KJ37" s="8"/>
      <c r="KK37" s="8"/>
      <c r="KL37" s="8"/>
      <c r="KM37" s="8"/>
      <c r="KN37" s="8"/>
      <c r="KO37" s="8"/>
      <c r="KP37" s="8"/>
      <c r="KQ37" s="8"/>
      <c r="KR37" s="8"/>
      <c r="KS37" s="8"/>
      <c r="KT37" s="8"/>
      <c r="KU37" s="8"/>
      <c r="KV37" s="8"/>
      <c r="KW37" s="8"/>
      <c r="KX37" s="8"/>
      <c r="KY37" s="8"/>
      <c r="KZ37" s="8"/>
      <c r="LA37" s="8"/>
      <c r="LB37" s="8"/>
      <c r="LC37" s="8"/>
      <c r="LD37" s="8"/>
      <c r="LE37" s="8"/>
      <c r="LF37" s="8"/>
      <c r="LG37" s="8"/>
      <c r="LH37" s="8"/>
      <c r="LI37" s="8"/>
      <c r="LJ37" s="8"/>
      <c r="LK37" s="8"/>
      <c r="LL37" s="8"/>
      <c r="LM37" s="8"/>
      <c r="LN37" s="8"/>
      <c r="LO37" s="8"/>
      <c r="LP37" s="8"/>
      <c r="LQ37" s="8"/>
      <c r="LR37" s="8"/>
      <c r="LS37" s="8"/>
      <c r="LT37" s="8"/>
      <c r="LU37" s="8"/>
      <c r="LV37" s="8"/>
      <c r="LW37" s="8"/>
      <c r="LX37" s="8"/>
      <c r="LY37" s="9"/>
    </row>
    <row r="38" spans="1:337" ht="18" hidden="1" x14ac:dyDescent="0.25">
      <c r="A38" s="128">
        <v>18100000000</v>
      </c>
      <c r="B38" s="142" t="s">
        <v>30</v>
      </c>
      <c r="C38" s="143"/>
      <c r="D38" s="144"/>
      <c r="E38" s="68">
        <v>1742086</v>
      </c>
      <c r="F38" s="80"/>
      <c r="G38" s="70">
        <f>E38+F38</f>
        <v>1742086</v>
      </c>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8"/>
      <c r="HR38" s="8"/>
      <c r="HS38" s="8"/>
      <c r="HT38" s="8"/>
      <c r="HU38" s="8"/>
      <c r="HV38" s="8"/>
      <c r="HW38" s="8"/>
      <c r="HX38" s="8"/>
      <c r="HY38" s="8"/>
      <c r="HZ38" s="8"/>
      <c r="IA38" s="8"/>
      <c r="IB38" s="8"/>
      <c r="IC38" s="8"/>
      <c r="ID38" s="8"/>
      <c r="IE38" s="8"/>
      <c r="IF38" s="8"/>
      <c r="IG38" s="8"/>
      <c r="IH38" s="8"/>
      <c r="II38" s="8"/>
      <c r="IJ38" s="8"/>
      <c r="IK38" s="8"/>
      <c r="IL38" s="8"/>
      <c r="IM38" s="8"/>
      <c r="IN38" s="8"/>
      <c r="IO38" s="8"/>
      <c r="IP38" s="8"/>
      <c r="IQ38" s="8"/>
      <c r="IR38" s="8"/>
      <c r="IS38" s="8"/>
      <c r="IT38" s="8"/>
      <c r="IU38" s="8"/>
      <c r="IV38" s="8"/>
      <c r="IW38" s="8"/>
      <c r="IX38" s="8"/>
      <c r="IY38" s="8"/>
      <c r="IZ38" s="8"/>
      <c r="JA38" s="8"/>
      <c r="JB38" s="8"/>
      <c r="JC38" s="8"/>
      <c r="JD38" s="8"/>
      <c r="JE38" s="8"/>
      <c r="JF38" s="8"/>
      <c r="JG38" s="8"/>
      <c r="JH38" s="8"/>
      <c r="JI38" s="8"/>
      <c r="JJ38" s="8"/>
      <c r="JK38" s="8"/>
      <c r="JL38" s="8"/>
      <c r="JM38" s="8"/>
      <c r="JN38" s="8"/>
      <c r="JO38" s="8"/>
      <c r="JP38" s="8"/>
      <c r="JQ38" s="8"/>
      <c r="JR38" s="8"/>
      <c r="JS38" s="8"/>
      <c r="JT38" s="8"/>
      <c r="JU38" s="8"/>
      <c r="JV38" s="8"/>
      <c r="JW38" s="8"/>
      <c r="JX38" s="8"/>
      <c r="JY38" s="8"/>
      <c r="JZ38" s="8"/>
      <c r="KA38" s="8"/>
      <c r="KB38" s="8"/>
      <c r="KC38" s="8"/>
      <c r="KD38" s="8"/>
      <c r="KE38" s="8"/>
      <c r="KF38" s="8"/>
      <c r="KG38" s="8"/>
      <c r="KH38" s="8"/>
      <c r="KI38" s="8"/>
      <c r="KJ38" s="8"/>
      <c r="KK38" s="8"/>
      <c r="KL38" s="8"/>
      <c r="KM38" s="8"/>
      <c r="KN38" s="8"/>
      <c r="KO38" s="8"/>
      <c r="KP38" s="8"/>
      <c r="KQ38" s="8"/>
      <c r="KR38" s="8"/>
      <c r="KS38" s="8"/>
      <c r="KT38" s="8"/>
      <c r="KU38" s="8"/>
      <c r="KV38" s="8"/>
      <c r="KW38" s="8"/>
      <c r="KX38" s="8"/>
      <c r="KY38" s="8"/>
      <c r="KZ38" s="8"/>
      <c r="LA38" s="8"/>
      <c r="LB38" s="8"/>
      <c r="LC38" s="8"/>
      <c r="LD38" s="8"/>
      <c r="LE38" s="8"/>
      <c r="LF38" s="8"/>
      <c r="LG38" s="8"/>
      <c r="LH38" s="8"/>
      <c r="LI38" s="8"/>
      <c r="LJ38" s="8"/>
      <c r="LK38" s="8"/>
      <c r="LL38" s="8"/>
      <c r="LM38" s="8"/>
      <c r="LN38" s="8"/>
      <c r="LO38" s="8"/>
      <c r="LP38" s="8"/>
      <c r="LQ38" s="8"/>
      <c r="LR38" s="8"/>
      <c r="LS38" s="8"/>
      <c r="LT38" s="8"/>
      <c r="LU38" s="8"/>
      <c r="LV38" s="8"/>
      <c r="LW38" s="8"/>
      <c r="LX38" s="8"/>
      <c r="LY38" s="9"/>
    </row>
    <row r="39" spans="1:337" ht="35.25" hidden="1" customHeight="1" x14ac:dyDescent="0.25">
      <c r="A39" s="36">
        <v>41051200</v>
      </c>
      <c r="B39" s="164" t="s">
        <v>21</v>
      </c>
      <c r="C39" s="165"/>
      <c r="D39" s="166"/>
      <c r="E39" s="86">
        <f>E40</f>
        <v>0</v>
      </c>
      <c r="F39" s="87">
        <f>F42</f>
        <v>0</v>
      </c>
      <c r="G39" s="71">
        <f t="shared" ref="G39" si="12">G40</f>
        <v>0</v>
      </c>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8"/>
      <c r="HR39" s="8"/>
      <c r="HS39" s="8"/>
      <c r="HT39" s="8"/>
      <c r="HU39" s="8"/>
      <c r="HV39" s="8"/>
      <c r="HW39" s="8"/>
      <c r="HX39" s="8"/>
      <c r="HY39" s="8"/>
      <c r="HZ39" s="8"/>
      <c r="IA39" s="8"/>
      <c r="IB39" s="8"/>
      <c r="IC39" s="8"/>
      <c r="ID39" s="8"/>
      <c r="IE39" s="8"/>
      <c r="IF39" s="8"/>
      <c r="IG39" s="8"/>
      <c r="IH39" s="8"/>
      <c r="II39" s="8"/>
      <c r="IJ39" s="8"/>
      <c r="IK39" s="8"/>
      <c r="IL39" s="8"/>
      <c r="IM39" s="8"/>
      <c r="IN39" s="8"/>
      <c r="IO39" s="8"/>
      <c r="IP39" s="8"/>
      <c r="IQ39" s="8"/>
      <c r="IR39" s="8"/>
      <c r="IS39" s="8"/>
      <c r="IT39" s="8"/>
      <c r="IU39" s="8"/>
      <c r="IV39" s="8"/>
      <c r="IW39" s="8"/>
      <c r="IX39" s="8"/>
      <c r="IY39" s="8"/>
      <c r="IZ39" s="8"/>
      <c r="JA39" s="8"/>
      <c r="JB39" s="8"/>
      <c r="JC39" s="8"/>
      <c r="JD39" s="8"/>
      <c r="JE39" s="8"/>
      <c r="JF39" s="8"/>
      <c r="JG39" s="8"/>
      <c r="JH39" s="8"/>
      <c r="JI39" s="8"/>
      <c r="JJ39" s="8"/>
      <c r="JK39" s="8"/>
      <c r="JL39" s="8"/>
      <c r="JM39" s="8"/>
      <c r="JN39" s="8"/>
      <c r="JO39" s="8"/>
      <c r="JP39" s="8"/>
      <c r="JQ39" s="8"/>
      <c r="JR39" s="8"/>
      <c r="JS39" s="8"/>
      <c r="JT39" s="8"/>
      <c r="JU39" s="8"/>
      <c r="JV39" s="8"/>
      <c r="JW39" s="8"/>
      <c r="JX39" s="8"/>
      <c r="JY39" s="8"/>
      <c r="JZ39" s="8"/>
      <c r="KA39" s="8"/>
      <c r="KB39" s="8"/>
      <c r="KC39" s="8"/>
      <c r="KD39" s="8"/>
      <c r="KE39" s="8"/>
      <c r="KF39" s="8"/>
      <c r="KG39" s="8"/>
      <c r="KH39" s="8"/>
      <c r="KI39" s="8"/>
      <c r="KJ39" s="8"/>
      <c r="KK39" s="8"/>
      <c r="KL39" s="8"/>
      <c r="KM39" s="8"/>
      <c r="KN39" s="8"/>
      <c r="KO39" s="8"/>
      <c r="KP39" s="8"/>
      <c r="KQ39" s="8"/>
      <c r="KR39" s="8"/>
      <c r="KS39" s="8"/>
      <c r="KT39" s="8"/>
      <c r="KU39" s="8"/>
      <c r="KV39" s="8"/>
      <c r="KW39" s="8"/>
      <c r="KX39" s="8"/>
      <c r="KY39" s="8"/>
      <c r="KZ39" s="8"/>
      <c r="LA39" s="8"/>
      <c r="LB39" s="8"/>
      <c r="LC39" s="8"/>
      <c r="LD39" s="8"/>
      <c r="LE39" s="8"/>
      <c r="LF39" s="8"/>
      <c r="LG39" s="8"/>
      <c r="LH39" s="8"/>
      <c r="LI39" s="8"/>
      <c r="LJ39" s="8"/>
      <c r="LK39" s="8"/>
      <c r="LL39" s="8"/>
      <c r="LM39" s="8"/>
      <c r="LN39" s="8"/>
      <c r="LO39" s="8"/>
      <c r="LP39" s="8"/>
      <c r="LQ39" s="8"/>
      <c r="LR39" s="8"/>
      <c r="LS39" s="8"/>
      <c r="LT39" s="8"/>
      <c r="LU39" s="8"/>
      <c r="LV39" s="8"/>
      <c r="LW39" s="8"/>
      <c r="LX39" s="8"/>
      <c r="LY39" s="9"/>
    </row>
    <row r="40" spans="1:337" ht="18.75" hidden="1" customHeight="1" x14ac:dyDescent="0.25">
      <c r="A40" s="128">
        <v>1810000000</v>
      </c>
      <c r="B40" s="142" t="s">
        <v>30</v>
      </c>
      <c r="C40" s="143"/>
      <c r="D40" s="144"/>
      <c r="E40" s="68">
        <f t="shared" ref="E40:F40" si="13">E42</f>
        <v>0</v>
      </c>
      <c r="F40" s="80">
        <f t="shared" si="13"/>
        <v>0</v>
      </c>
      <c r="G40" s="88">
        <f>G42</f>
        <v>0</v>
      </c>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8"/>
      <c r="HR40" s="8"/>
      <c r="HS40" s="8"/>
      <c r="HT40" s="8"/>
      <c r="HU40" s="8"/>
      <c r="HV40" s="8"/>
      <c r="HW40" s="8"/>
      <c r="HX40" s="8"/>
      <c r="HY40" s="8"/>
      <c r="HZ40" s="8"/>
      <c r="IA40" s="8"/>
      <c r="IB40" s="8"/>
      <c r="IC40" s="8"/>
      <c r="ID40" s="8"/>
      <c r="IE40" s="8"/>
      <c r="IF40" s="8"/>
      <c r="IG40" s="8"/>
      <c r="IH40" s="8"/>
      <c r="II40" s="8"/>
      <c r="IJ40" s="8"/>
      <c r="IK40" s="8"/>
      <c r="IL40" s="8"/>
      <c r="IM40" s="8"/>
      <c r="IN40" s="8"/>
      <c r="IO40" s="8"/>
      <c r="IP40" s="8"/>
      <c r="IQ40" s="8"/>
      <c r="IR40" s="8"/>
      <c r="IS40" s="8"/>
      <c r="IT40" s="8"/>
      <c r="IU40" s="8"/>
      <c r="IV40" s="8"/>
      <c r="IW40" s="8"/>
      <c r="IX40" s="8"/>
      <c r="IY40" s="8"/>
      <c r="IZ40" s="8"/>
      <c r="JA40" s="8"/>
      <c r="JB40" s="8"/>
      <c r="JC40" s="8"/>
      <c r="JD40" s="8"/>
      <c r="JE40" s="8"/>
      <c r="JF40" s="8"/>
      <c r="JG40" s="8"/>
      <c r="JH40" s="8"/>
      <c r="JI40" s="8"/>
      <c r="JJ40" s="8"/>
      <c r="JK40" s="8"/>
      <c r="JL40" s="8"/>
      <c r="JM40" s="8"/>
      <c r="JN40" s="8"/>
      <c r="JO40" s="8"/>
      <c r="JP40" s="8"/>
      <c r="JQ40" s="8"/>
      <c r="JR40" s="8"/>
      <c r="JS40" s="8"/>
      <c r="JT40" s="8"/>
      <c r="JU40" s="8"/>
      <c r="JV40" s="8"/>
      <c r="JW40" s="8"/>
      <c r="JX40" s="8"/>
      <c r="JY40" s="8"/>
      <c r="JZ40" s="8"/>
      <c r="KA40" s="8"/>
      <c r="KB40" s="8"/>
      <c r="KC40" s="8"/>
      <c r="KD40" s="8"/>
      <c r="KE40" s="8"/>
      <c r="KF40" s="8"/>
      <c r="KG40" s="8"/>
      <c r="KH40" s="8"/>
      <c r="KI40" s="8"/>
      <c r="KJ40" s="8"/>
      <c r="KK40" s="8"/>
      <c r="KL40" s="8"/>
      <c r="KM40" s="8"/>
      <c r="KN40" s="8"/>
      <c r="KO40" s="8"/>
      <c r="KP40" s="8"/>
      <c r="KQ40" s="8"/>
      <c r="KR40" s="8"/>
      <c r="KS40" s="8"/>
      <c r="KT40" s="8"/>
      <c r="KU40" s="8"/>
      <c r="KV40" s="8"/>
      <c r="KW40" s="8"/>
      <c r="KX40" s="8"/>
      <c r="KY40" s="8"/>
      <c r="KZ40" s="8"/>
      <c r="LA40" s="8"/>
      <c r="LB40" s="8"/>
      <c r="LC40" s="8"/>
      <c r="LD40" s="8"/>
      <c r="LE40" s="8"/>
      <c r="LF40" s="8"/>
      <c r="LG40" s="8"/>
      <c r="LH40" s="8"/>
      <c r="LI40" s="8"/>
      <c r="LJ40" s="8"/>
      <c r="LK40" s="8"/>
      <c r="LL40" s="8"/>
      <c r="LM40" s="8"/>
      <c r="LN40" s="8"/>
      <c r="LO40" s="8"/>
      <c r="LP40" s="8"/>
      <c r="LQ40" s="8"/>
      <c r="LR40" s="8"/>
      <c r="LS40" s="8"/>
      <c r="LT40" s="8"/>
      <c r="LU40" s="8"/>
      <c r="LV40" s="8"/>
      <c r="LW40" s="8"/>
      <c r="LX40" s="8"/>
      <c r="LY40" s="9"/>
    </row>
    <row r="41" spans="1:337" ht="13.5" hidden="1" customHeight="1" x14ac:dyDescent="0.25">
      <c r="A41" s="145" t="s">
        <v>20</v>
      </c>
      <c r="B41" s="146"/>
      <c r="C41" s="146"/>
      <c r="D41" s="146"/>
      <c r="E41" s="147"/>
      <c r="F41" s="87"/>
      <c r="G41" s="4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8"/>
      <c r="HR41" s="8"/>
      <c r="HS41" s="8"/>
      <c r="HT41" s="8"/>
      <c r="HU41" s="8"/>
      <c r="HV41" s="8"/>
      <c r="HW41" s="8"/>
      <c r="HX41" s="8"/>
      <c r="HY41" s="8"/>
      <c r="HZ41" s="8"/>
      <c r="IA41" s="8"/>
      <c r="IB41" s="8"/>
      <c r="IC41" s="8"/>
      <c r="ID41" s="8"/>
      <c r="IE41" s="8"/>
      <c r="IF41" s="8"/>
      <c r="IG41" s="8"/>
      <c r="IH41" s="8"/>
      <c r="II41" s="8"/>
      <c r="IJ41" s="8"/>
      <c r="IK41" s="8"/>
      <c r="IL41" s="8"/>
      <c r="IM41" s="8"/>
      <c r="IN41" s="8"/>
      <c r="IO41" s="8"/>
      <c r="IP41" s="8"/>
      <c r="IQ41" s="8"/>
      <c r="IR41" s="8"/>
      <c r="IS41" s="8"/>
      <c r="IT41" s="8"/>
      <c r="IU41" s="8"/>
      <c r="IV41" s="8"/>
      <c r="IW41" s="8"/>
      <c r="IX41" s="8"/>
      <c r="IY41" s="8"/>
      <c r="IZ41" s="8"/>
      <c r="JA41" s="8"/>
      <c r="JB41" s="8"/>
      <c r="JC41" s="8"/>
      <c r="JD41" s="8"/>
      <c r="JE41" s="8"/>
      <c r="JF41" s="8"/>
      <c r="JG41" s="8"/>
      <c r="JH41" s="8"/>
      <c r="JI41" s="8"/>
      <c r="JJ41" s="8"/>
      <c r="JK41" s="8"/>
      <c r="JL41" s="8"/>
      <c r="JM41" s="8"/>
      <c r="JN41" s="8"/>
      <c r="JO41" s="8"/>
      <c r="JP41" s="8"/>
      <c r="JQ41" s="8"/>
      <c r="JR41" s="8"/>
      <c r="JS41" s="8"/>
      <c r="JT41" s="8"/>
      <c r="JU41" s="8"/>
      <c r="JV41" s="8"/>
      <c r="JW41" s="8"/>
      <c r="JX41" s="8"/>
      <c r="JY41" s="8"/>
      <c r="JZ41" s="8"/>
      <c r="KA41" s="8"/>
      <c r="KB41" s="8"/>
      <c r="KC41" s="8"/>
      <c r="KD41" s="8"/>
      <c r="KE41" s="8"/>
      <c r="KF41" s="8"/>
      <c r="KG41" s="8"/>
      <c r="KH41" s="8"/>
      <c r="KI41" s="8"/>
      <c r="KJ41" s="8"/>
      <c r="KK41" s="8"/>
      <c r="KL41" s="8"/>
      <c r="KM41" s="8"/>
      <c r="KN41" s="8"/>
      <c r="KO41" s="8"/>
      <c r="KP41" s="8"/>
      <c r="KQ41" s="8"/>
      <c r="KR41" s="8"/>
      <c r="KS41" s="8"/>
      <c r="KT41" s="8"/>
      <c r="KU41" s="8"/>
      <c r="KV41" s="8"/>
      <c r="KW41" s="8"/>
      <c r="KX41" s="8"/>
      <c r="KY41" s="8"/>
      <c r="KZ41" s="8"/>
      <c r="LA41" s="8"/>
      <c r="LB41" s="8"/>
      <c r="LC41" s="8"/>
      <c r="LD41" s="8"/>
      <c r="LE41" s="8"/>
      <c r="LF41" s="8"/>
      <c r="LG41" s="8"/>
      <c r="LH41" s="8"/>
      <c r="LI41" s="8"/>
      <c r="LJ41" s="8"/>
      <c r="LK41" s="8"/>
      <c r="LL41" s="8"/>
      <c r="LM41" s="8"/>
      <c r="LN41" s="8"/>
      <c r="LO41" s="8"/>
      <c r="LP41" s="8"/>
      <c r="LQ41" s="8"/>
      <c r="LR41" s="8"/>
      <c r="LS41" s="8"/>
      <c r="LT41" s="8"/>
      <c r="LU41" s="8"/>
      <c r="LV41" s="8"/>
      <c r="LW41" s="8"/>
      <c r="LX41" s="8"/>
      <c r="LY41" s="9"/>
    </row>
    <row r="42" spans="1:337" ht="42" hidden="1" customHeight="1" x14ac:dyDescent="0.25">
      <c r="A42" s="145" t="s">
        <v>31</v>
      </c>
      <c r="B42" s="146"/>
      <c r="C42" s="146"/>
      <c r="D42" s="147"/>
      <c r="E42" s="74"/>
      <c r="F42" s="69"/>
      <c r="G42" s="73">
        <f>E42+F42</f>
        <v>0</v>
      </c>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8"/>
      <c r="HR42" s="8"/>
      <c r="HS42" s="8"/>
      <c r="HT42" s="8"/>
      <c r="HU42" s="8"/>
      <c r="HV42" s="8"/>
      <c r="HW42" s="8"/>
      <c r="HX42" s="8"/>
      <c r="HY42" s="8"/>
      <c r="HZ42" s="8"/>
      <c r="IA42" s="8"/>
      <c r="IB42" s="8"/>
      <c r="IC42" s="8"/>
      <c r="ID42" s="8"/>
      <c r="IE42" s="8"/>
      <c r="IF42" s="8"/>
      <c r="IG42" s="8"/>
      <c r="IH42" s="8"/>
      <c r="II42" s="8"/>
      <c r="IJ42" s="8"/>
      <c r="IK42" s="8"/>
      <c r="IL42" s="8"/>
      <c r="IM42" s="8"/>
      <c r="IN42" s="8"/>
      <c r="IO42" s="8"/>
      <c r="IP42" s="8"/>
      <c r="IQ42" s="8"/>
      <c r="IR42" s="8"/>
      <c r="IS42" s="8"/>
      <c r="IT42" s="8"/>
      <c r="IU42" s="8"/>
      <c r="IV42" s="8"/>
      <c r="IW42" s="8"/>
      <c r="IX42" s="8"/>
      <c r="IY42" s="8"/>
      <c r="IZ42" s="8"/>
      <c r="JA42" s="8"/>
      <c r="JB42" s="8"/>
      <c r="JC42" s="8"/>
      <c r="JD42" s="8"/>
      <c r="JE42" s="8"/>
      <c r="JF42" s="8"/>
      <c r="JG42" s="8"/>
      <c r="JH42" s="8"/>
      <c r="JI42" s="8"/>
      <c r="JJ42" s="8"/>
      <c r="JK42" s="8"/>
      <c r="JL42" s="8"/>
      <c r="JM42" s="8"/>
      <c r="JN42" s="8"/>
      <c r="JO42" s="8"/>
      <c r="JP42" s="8"/>
      <c r="JQ42" s="8"/>
      <c r="JR42" s="8"/>
      <c r="JS42" s="8"/>
      <c r="JT42" s="8"/>
      <c r="JU42" s="8"/>
      <c r="JV42" s="8"/>
      <c r="JW42" s="8"/>
      <c r="JX42" s="8"/>
      <c r="JY42" s="8"/>
      <c r="JZ42" s="8"/>
      <c r="KA42" s="8"/>
      <c r="KB42" s="8"/>
      <c r="KC42" s="8"/>
      <c r="KD42" s="8"/>
      <c r="KE42" s="8"/>
      <c r="KF42" s="8"/>
      <c r="KG42" s="8"/>
      <c r="KH42" s="8"/>
      <c r="KI42" s="8"/>
      <c r="KJ42" s="8"/>
      <c r="KK42" s="8"/>
      <c r="KL42" s="8"/>
      <c r="KM42" s="8"/>
      <c r="KN42" s="8"/>
      <c r="KO42" s="8"/>
      <c r="KP42" s="8"/>
      <c r="KQ42" s="8"/>
      <c r="KR42" s="8"/>
      <c r="KS42" s="8"/>
      <c r="KT42" s="8"/>
      <c r="KU42" s="8"/>
      <c r="KV42" s="8"/>
      <c r="KW42" s="8"/>
      <c r="KX42" s="8"/>
      <c r="KY42" s="8"/>
      <c r="KZ42" s="8"/>
      <c r="LA42" s="8"/>
      <c r="LB42" s="8"/>
      <c r="LC42" s="8"/>
      <c r="LD42" s="8"/>
      <c r="LE42" s="8"/>
      <c r="LF42" s="8"/>
      <c r="LG42" s="8"/>
      <c r="LH42" s="8"/>
      <c r="LI42" s="8"/>
      <c r="LJ42" s="8"/>
      <c r="LK42" s="8"/>
      <c r="LL42" s="8"/>
      <c r="LM42" s="8"/>
      <c r="LN42" s="8"/>
      <c r="LO42" s="8"/>
      <c r="LP42" s="8"/>
      <c r="LQ42" s="8"/>
      <c r="LR42" s="8"/>
      <c r="LS42" s="8"/>
      <c r="LT42" s="8"/>
      <c r="LU42" s="8"/>
      <c r="LV42" s="8"/>
      <c r="LW42" s="8"/>
      <c r="LX42" s="8"/>
      <c r="LY42" s="9"/>
    </row>
    <row r="43" spans="1:337" ht="34.5" hidden="1" customHeight="1" x14ac:dyDescent="0.25">
      <c r="A43" s="145" t="s">
        <v>22</v>
      </c>
      <c r="B43" s="146"/>
      <c r="C43" s="146"/>
      <c r="D43" s="147"/>
      <c r="E43" s="89"/>
      <c r="F43" s="90"/>
      <c r="G43" s="73">
        <f>E43+F43</f>
        <v>0</v>
      </c>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8"/>
      <c r="HR43" s="8"/>
      <c r="HS43" s="8"/>
      <c r="HT43" s="8"/>
      <c r="HU43" s="8"/>
      <c r="HV43" s="8"/>
      <c r="HW43" s="8"/>
      <c r="HX43" s="8"/>
      <c r="HY43" s="8"/>
      <c r="HZ43" s="8"/>
      <c r="IA43" s="8"/>
      <c r="IB43" s="8"/>
      <c r="IC43" s="8"/>
      <c r="ID43" s="8"/>
      <c r="IE43" s="8"/>
      <c r="IF43" s="8"/>
      <c r="IG43" s="8"/>
      <c r="IH43" s="8"/>
      <c r="II43" s="8"/>
      <c r="IJ43" s="8"/>
      <c r="IK43" s="8"/>
      <c r="IL43" s="8"/>
      <c r="IM43" s="8"/>
      <c r="IN43" s="8"/>
      <c r="IO43" s="8"/>
      <c r="IP43" s="8"/>
      <c r="IQ43" s="8"/>
      <c r="IR43" s="8"/>
      <c r="IS43" s="8"/>
      <c r="IT43" s="8"/>
      <c r="IU43" s="8"/>
      <c r="IV43" s="8"/>
      <c r="IW43" s="8"/>
      <c r="IX43" s="8"/>
      <c r="IY43" s="8"/>
      <c r="IZ43" s="8"/>
      <c r="JA43" s="8"/>
      <c r="JB43" s="8"/>
      <c r="JC43" s="8"/>
      <c r="JD43" s="8"/>
      <c r="JE43" s="8"/>
      <c r="JF43" s="8"/>
      <c r="JG43" s="8"/>
      <c r="JH43" s="8"/>
      <c r="JI43" s="8"/>
      <c r="JJ43" s="8"/>
      <c r="JK43" s="8"/>
      <c r="JL43" s="8"/>
      <c r="JM43" s="8"/>
      <c r="JN43" s="8"/>
      <c r="JO43" s="8"/>
      <c r="JP43" s="8"/>
      <c r="JQ43" s="8"/>
      <c r="JR43" s="8"/>
      <c r="JS43" s="8"/>
      <c r="JT43" s="8"/>
      <c r="JU43" s="8"/>
      <c r="JV43" s="8"/>
      <c r="JW43" s="8"/>
      <c r="JX43" s="8"/>
      <c r="JY43" s="8"/>
      <c r="JZ43" s="8"/>
      <c r="KA43" s="8"/>
      <c r="KB43" s="8"/>
      <c r="KC43" s="8"/>
      <c r="KD43" s="8"/>
      <c r="KE43" s="8"/>
      <c r="KF43" s="8"/>
      <c r="KG43" s="8"/>
      <c r="KH43" s="8"/>
      <c r="KI43" s="8"/>
      <c r="KJ43" s="8"/>
      <c r="KK43" s="8"/>
      <c r="KL43" s="8"/>
      <c r="KM43" s="8"/>
      <c r="KN43" s="8"/>
      <c r="KO43" s="8"/>
      <c r="KP43" s="8"/>
      <c r="KQ43" s="8"/>
      <c r="KR43" s="8"/>
      <c r="KS43" s="8"/>
      <c r="KT43" s="8"/>
      <c r="KU43" s="8"/>
      <c r="KV43" s="8"/>
      <c r="KW43" s="8"/>
      <c r="KX43" s="8"/>
      <c r="KY43" s="8"/>
      <c r="KZ43" s="8"/>
      <c r="LA43" s="8"/>
      <c r="LB43" s="8"/>
      <c r="LC43" s="8"/>
      <c r="LD43" s="8"/>
      <c r="LE43" s="8"/>
      <c r="LF43" s="8"/>
      <c r="LG43" s="8"/>
      <c r="LH43" s="8"/>
      <c r="LI43" s="8"/>
      <c r="LJ43" s="8"/>
      <c r="LK43" s="8"/>
      <c r="LL43" s="8"/>
      <c r="LM43" s="8"/>
      <c r="LN43" s="8"/>
      <c r="LO43" s="8"/>
      <c r="LP43" s="8"/>
      <c r="LQ43" s="8"/>
      <c r="LR43" s="8"/>
      <c r="LS43" s="8"/>
      <c r="LT43" s="8"/>
      <c r="LU43" s="8"/>
      <c r="LV43" s="8"/>
      <c r="LW43" s="8"/>
      <c r="LX43" s="8"/>
      <c r="LY43" s="9"/>
    </row>
    <row r="44" spans="1:337" ht="42.75" hidden="1" customHeight="1" x14ac:dyDescent="0.25">
      <c r="A44" s="36">
        <v>41051400</v>
      </c>
      <c r="B44" s="165" t="s">
        <v>57</v>
      </c>
      <c r="C44" s="165"/>
      <c r="D44" s="166"/>
      <c r="E44" s="91">
        <f>E45</f>
        <v>0</v>
      </c>
      <c r="F44" s="91">
        <f t="shared" ref="F44:G44" si="14">F45</f>
        <v>0</v>
      </c>
      <c r="G44" s="91">
        <f t="shared" si="14"/>
        <v>0</v>
      </c>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8"/>
      <c r="HR44" s="8"/>
      <c r="HS44" s="8"/>
      <c r="HT44" s="8"/>
      <c r="HU44" s="8"/>
      <c r="HV44" s="8"/>
      <c r="HW44" s="8"/>
      <c r="HX44" s="8"/>
      <c r="HY44" s="8"/>
      <c r="HZ44" s="8"/>
      <c r="IA44" s="8"/>
      <c r="IB44" s="8"/>
      <c r="IC44" s="8"/>
      <c r="ID44" s="8"/>
      <c r="IE44" s="8"/>
      <c r="IF44" s="8"/>
      <c r="IG44" s="8"/>
      <c r="IH44" s="8"/>
      <c r="II44" s="8"/>
      <c r="IJ44" s="8"/>
      <c r="IK44" s="8"/>
      <c r="IL44" s="8"/>
      <c r="IM44" s="8"/>
      <c r="IN44" s="8"/>
      <c r="IO44" s="8"/>
      <c r="IP44" s="8"/>
      <c r="IQ44" s="8"/>
      <c r="IR44" s="8"/>
      <c r="IS44" s="8"/>
      <c r="IT44" s="8"/>
      <c r="IU44" s="8"/>
      <c r="IV44" s="8"/>
      <c r="IW44" s="8"/>
      <c r="IX44" s="8"/>
      <c r="IY44" s="8"/>
      <c r="IZ44" s="8"/>
      <c r="JA44" s="8"/>
      <c r="JB44" s="8"/>
      <c r="JC44" s="8"/>
      <c r="JD44" s="8"/>
      <c r="JE44" s="8"/>
      <c r="JF44" s="8"/>
      <c r="JG44" s="8"/>
      <c r="JH44" s="8"/>
      <c r="JI44" s="8"/>
      <c r="JJ44" s="8"/>
      <c r="JK44" s="8"/>
      <c r="JL44" s="8"/>
      <c r="JM44" s="8"/>
      <c r="JN44" s="8"/>
      <c r="JO44" s="8"/>
      <c r="JP44" s="8"/>
      <c r="JQ44" s="8"/>
      <c r="JR44" s="8"/>
      <c r="JS44" s="8"/>
      <c r="JT44" s="8"/>
      <c r="JU44" s="8"/>
      <c r="JV44" s="8"/>
      <c r="JW44" s="8"/>
      <c r="JX44" s="8"/>
      <c r="JY44" s="8"/>
      <c r="JZ44" s="8"/>
      <c r="KA44" s="8"/>
      <c r="KB44" s="8"/>
      <c r="KC44" s="8"/>
      <c r="KD44" s="8"/>
      <c r="KE44" s="8"/>
      <c r="KF44" s="8"/>
      <c r="KG44" s="8"/>
      <c r="KH44" s="8"/>
      <c r="KI44" s="8"/>
      <c r="KJ44" s="8"/>
      <c r="KK44" s="8"/>
      <c r="KL44" s="8"/>
      <c r="KM44" s="8"/>
      <c r="KN44" s="8"/>
      <c r="KO44" s="8"/>
      <c r="KP44" s="8"/>
      <c r="KQ44" s="8"/>
      <c r="KR44" s="8"/>
      <c r="KS44" s="8"/>
      <c r="KT44" s="8"/>
      <c r="KU44" s="8"/>
      <c r="KV44" s="8"/>
      <c r="KW44" s="8"/>
      <c r="KX44" s="8"/>
      <c r="KY44" s="8"/>
      <c r="KZ44" s="8"/>
      <c r="LA44" s="8"/>
      <c r="LB44" s="8"/>
      <c r="LC44" s="8"/>
      <c r="LD44" s="8"/>
      <c r="LE44" s="8"/>
      <c r="LF44" s="8"/>
      <c r="LG44" s="8"/>
      <c r="LH44" s="8"/>
      <c r="LI44" s="8"/>
      <c r="LJ44" s="8"/>
      <c r="LK44" s="8"/>
      <c r="LL44" s="8"/>
      <c r="LM44" s="8"/>
      <c r="LN44" s="8"/>
      <c r="LO44" s="8"/>
      <c r="LP44" s="8"/>
      <c r="LQ44" s="8"/>
      <c r="LR44" s="8"/>
      <c r="LS44" s="8"/>
      <c r="LT44" s="8"/>
      <c r="LU44" s="8"/>
      <c r="LV44" s="8"/>
      <c r="LW44" s="8"/>
      <c r="LX44" s="8"/>
      <c r="LY44" s="9"/>
    </row>
    <row r="45" spans="1:337" ht="16.5" hidden="1" customHeight="1" x14ac:dyDescent="0.25">
      <c r="A45" s="128">
        <v>1810000000</v>
      </c>
      <c r="B45" s="142" t="s">
        <v>30</v>
      </c>
      <c r="C45" s="143"/>
      <c r="D45" s="144"/>
      <c r="E45" s="68">
        <f t="shared" ref="E45:F45" si="15">E47</f>
        <v>0</v>
      </c>
      <c r="F45" s="80">
        <f t="shared" si="15"/>
        <v>0</v>
      </c>
      <c r="G45" s="73">
        <f>E45+F45</f>
        <v>0</v>
      </c>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8"/>
      <c r="HR45" s="8"/>
      <c r="HS45" s="8"/>
      <c r="HT45" s="8"/>
      <c r="HU45" s="8"/>
      <c r="HV45" s="8"/>
      <c r="HW45" s="8"/>
      <c r="HX45" s="8"/>
      <c r="HY45" s="8"/>
      <c r="HZ45" s="8"/>
      <c r="IA45" s="8"/>
      <c r="IB45" s="8"/>
      <c r="IC45" s="8"/>
      <c r="ID45" s="8"/>
      <c r="IE45" s="8"/>
      <c r="IF45" s="8"/>
      <c r="IG45" s="8"/>
      <c r="IH45" s="8"/>
      <c r="II45" s="8"/>
      <c r="IJ45" s="8"/>
      <c r="IK45" s="8"/>
      <c r="IL45" s="8"/>
      <c r="IM45" s="8"/>
      <c r="IN45" s="8"/>
      <c r="IO45" s="8"/>
      <c r="IP45" s="8"/>
      <c r="IQ45" s="8"/>
      <c r="IR45" s="8"/>
      <c r="IS45" s="8"/>
      <c r="IT45" s="8"/>
      <c r="IU45" s="8"/>
      <c r="IV45" s="8"/>
      <c r="IW45" s="8"/>
      <c r="IX45" s="8"/>
      <c r="IY45" s="8"/>
      <c r="IZ45" s="8"/>
      <c r="JA45" s="8"/>
      <c r="JB45" s="8"/>
      <c r="JC45" s="8"/>
      <c r="JD45" s="8"/>
      <c r="JE45" s="8"/>
      <c r="JF45" s="8"/>
      <c r="JG45" s="8"/>
      <c r="JH45" s="8"/>
      <c r="JI45" s="8"/>
      <c r="JJ45" s="8"/>
      <c r="JK45" s="8"/>
      <c r="JL45" s="8"/>
      <c r="JM45" s="8"/>
      <c r="JN45" s="8"/>
      <c r="JO45" s="8"/>
      <c r="JP45" s="8"/>
      <c r="JQ45" s="8"/>
      <c r="JR45" s="8"/>
      <c r="JS45" s="8"/>
      <c r="JT45" s="8"/>
      <c r="JU45" s="8"/>
      <c r="JV45" s="8"/>
      <c r="JW45" s="8"/>
      <c r="JX45" s="8"/>
      <c r="JY45" s="8"/>
      <c r="JZ45" s="8"/>
      <c r="KA45" s="8"/>
      <c r="KB45" s="8"/>
      <c r="KC45" s="8"/>
      <c r="KD45" s="8"/>
      <c r="KE45" s="8"/>
      <c r="KF45" s="8"/>
      <c r="KG45" s="8"/>
      <c r="KH45" s="8"/>
      <c r="KI45" s="8"/>
      <c r="KJ45" s="8"/>
      <c r="KK45" s="8"/>
      <c r="KL45" s="8"/>
      <c r="KM45" s="8"/>
      <c r="KN45" s="8"/>
      <c r="KO45" s="8"/>
      <c r="KP45" s="8"/>
      <c r="KQ45" s="8"/>
      <c r="KR45" s="8"/>
      <c r="KS45" s="8"/>
      <c r="KT45" s="8"/>
      <c r="KU45" s="8"/>
      <c r="KV45" s="8"/>
      <c r="KW45" s="8"/>
      <c r="KX45" s="8"/>
      <c r="KY45" s="8"/>
      <c r="KZ45" s="8"/>
      <c r="LA45" s="8"/>
      <c r="LB45" s="8"/>
      <c r="LC45" s="8"/>
      <c r="LD45" s="8"/>
      <c r="LE45" s="8"/>
      <c r="LF45" s="8"/>
      <c r="LG45" s="8"/>
      <c r="LH45" s="8"/>
      <c r="LI45" s="8"/>
      <c r="LJ45" s="8"/>
      <c r="LK45" s="8"/>
      <c r="LL45" s="8"/>
      <c r="LM45" s="8"/>
      <c r="LN45" s="8"/>
      <c r="LO45" s="8"/>
      <c r="LP45" s="8"/>
      <c r="LQ45" s="8"/>
      <c r="LR45" s="8"/>
      <c r="LS45" s="8"/>
      <c r="LT45" s="8"/>
      <c r="LU45" s="8"/>
      <c r="LV45" s="8"/>
      <c r="LW45" s="8"/>
      <c r="LX45" s="8"/>
      <c r="LY45" s="9"/>
    </row>
    <row r="46" spans="1:337" ht="15" hidden="1" customHeight="1" x14ac:dyDescent="0.25">
      <c r="A46" s="145" t="s">
        <v>20</v>
      </c>
      <c r="B46" s="146"/>
      <c r="C46" s="146"/>
      <c r="D46" s="146"/>
      <c r="E46" s="147"/>
      <c r="F46" s="84"/>
      <c r="G46" s="82"/>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8"/>
      <c r="HR46" s="8"/>
      <c r="HS46" s="8"/>
      <c r="HT46" s="8"/>
      <c r="HU46" s="8"/>
      <c r="HV46" s="8"/>
      <c r="HW46" s="8"/>
      <c r="HX46" s="8"/>
      <c r="HY46" s="8"/>
      <c r="HZ46" s="8"/>
      <c r="IA46" s="8"/>
      <c r="IB46" s="8"/>
      <c r="IC46" s="8"/>
      <c r="ID46" s="8"/>
      <c r="IE46" s="8"/>
      <c r="IF46" s="8"/>
      <c r="IG46" s="8"/>
      <c r="IH46" s="8"/>
      <c r="II46" s="8"/>
      <c r="IJ46" s="8"/>
      <c r="IK46" s="8"/>
      <c r="IL46" s="8"/>
      <c r="IM46" s="8"/>
      <c r="IN46" s="8"/>
      <c r="IO46" s="8"/>
      <c r="IP46" s="8"/>
      <c r="IQ46" s="8"/>
      <c r="IR46" s="8"/>
      <c r="IS46" s="8"/>
      <c r="IT46" s="8"/>
      <c r="IU46" s="8"/>
      <c r="IV46" s="8"/>
      <c r="IW46" s="8"/>
      <c r="IX46" s="8"/>
      <c r="IY46" s="8"/>
      <c r="IZ46" s="8"/>
      <c r="JA46" s="8"/>
      <c r="JB46" s="8"/>
      <c r="JC46" s="8"/>
      <c r="JD46" s="8"/>
      <c r="JE46" s="8"/>
      <c r="JF46" s="8"/>
      <c r="JG46" s="8"/>
      <c r="JH46" s="8"/>
      <c r="JI46" s="8"/>
      <c r="JJ46" s="8"/>
      <c r="JK46" s="8"/>
      <c r="JL46" s="8"/>
      <c r="JM46" s="8"/>
      <c r="JN46" s="8"/>
      <c r="JO46" s="8"/>
      <c r="JP46" s="8"/>
      <c r="JQ46" s="8"/>
      <c r="JR46" s="8"/>
      <c r="JS46" s="8"/>
      <c r="JT46" s="8"/>
      <c r="JU46" s="8"/>
      <c r="JV46" s="8"/>
      <c r="JW46" s="8"/>
      <c r="JX46" s="8"/>
      <c r="JY46" s="8"/>
      <c r="JZ46" s="8"/>
      <c r="KA46" s="8"/>
      <c r="KB46" s="8"/>
      <c r="KC46" s="8"/>
      <c r="KD46" s="8"/>
      <c r="KE46" s="8"/>
      <c r="KF46" s="8"/>
      <c r="KG46" s="8"/>
      <c r="KH46" s="8"/>
      <c r="KI46" s="8"/>
      <c r="KJ46" s="8"/>
      <c r="KK46" s="8"/>
      <c r="KL46" s="8"/>
      <c r="KM46" s="8"/>
      <c r="KN46" s="8"/>
      <c r="KO46" s="8"/>
      <c r="KP46" s="8"/>
      <c r="KQ46" s="8"/>
      <c r="KR46" s="8"/>
      <c r="KS46" s="8"/>
      <c r="KT46" s="8"/>
      <c r="KU46" s="8"/>
      <c r="KV46" s="8"/>
      <c r="KW46" s="8"/>
      <c r="KX46" s="8"/>
      <c r="KY46" s="8"/>
      <c r="KZ46" s="8"/>
      <c r="LA46" s="8"/>
      <c r="LB46" s="8"/>
      <c r="LC46" s="8"/>
      <c r="LD46" s="8"/>
      <c r="LE46" s="8"/>
      <c r="LF46" s="8"/>
      <c r="LG46" s="8"/>
      <c r="LH46" s="8"/>
      <c r="LI46" s="8"/>
      <c r="LJ46" s="8"/>
      <c r="LK46" s="8"/>
      <c r="LL46" s="8"/>
      <c r="LM46" s="8"/>
      <c r="LN46" s="8"/>
      <c r="LO46" s="8"/>
      <c r="LP46" s="8"/>
      <c r="LQ46" s="8"/>
      <c r="LR46" s="8"/>
      <c r="LS46" s="8"/>
      <c r="LT46" s="8"/>
      <c r="LU46" s="8"/>
      <c r="LV46" s="8"/>
      <c r="LW46" s="8"/>
      <c r="LX46" s="8"/>
      <c r="LY46" s="9"/>
    </row>
    <row r="47" spans="1:337" ht="16.5" hidden="1" customHeight="1" x14ac:dyDescent="0.25">
      <c r="A47" s="145"/>
      <c r="B47" s="146"/>
      <c r="C47" s="146"/>
      <c r="D47" s="147"/>
      <c r="E47" s="89"/>
      <c r="F47" s="69"/>
      <c r="G47" s="73">
        <f>E47+F47</f>
        <v>0</v>
      </c>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8"/>
      <c r="HR47" s="8"/>
      <c r="HS47" s="8"/>
      <c r="HT47" s="8"/>
      <c r="HU47" s="8"/>
      <c r="HV47" s="8"/>
      <c r="HW47" s="8"/>
      <c r="HX47" s="8"/>
      <c r="HY47" s="8"/>
      <c r="HZ47" s="8"/>
      <c r="IA47" s="8"/>
      <c r="IB47" s="8"/>
      <c r="IC47" s="8"/>
      <c r="ID47" s="8"/>
      <c r="IE47" s="8"/>
      <c r="IF47" s="8"/>
      <c r="IG47" s="8"/>
      <c r="IH47" s="8"/>
      <c r="II47" s="8"/>
      <c r="IJ47" s="8"/>
      <c r="IK47" s="8"/>
      <c r="IL47" s="8"/>
      <c r="IM47" s="8"/>
      <c r="IN47" s="8"/>
      <c r="IO47" s="8"/>
      <c r="IP47" s="8"/>
      <c r="IQ47" s="8"/>
      <c r="IR47" s="8"/>
      <c r="IS47" s="8"/>
      <c r="IT47" s="8"/>
      <c r="IU47" s="8"/>
      <c r="IV47" s="8"/>
      <c r="IW47" s="8"/>
      <c r="IX47" s="8"/>
      <c r="IY47" s="8"/>
      <c r="IZ47" s="8"/>
      <c r="JA47" s="8"/>
      <c r="JB47" s="8"/>
      <c r="JC47" s="8"/>
      <c r="JD47" s="8"/>
      <c r="JE47" s="8"/>
      <c r="JF47" s="8"/>
      <c r="JG47" s="8"/>
      <c r="JH47" s="8"/>
      <c r="JI47" s="8"/>
      <c r="JJ47" s="8"/>
      <c r="JK47" s="8"/>
      <c r="JL47" s="8"/>
      <c r="JM47" s="8"/>
      <c r="JN47" s="8"/>
      <c r="JO47" s="8"/>
      <c r="JP47" s="8"/>
      <c r="JQ47" s="8"/>
      <c r="JR47" s="8"/>
      <c r="JS47" s="8"/>
      <c r="JT47" s="8"/>
      <c r="JU47" s="8"/>
      <c r="JV47" s="8"/>
      <c r="JW47" s="8"/>
      <c r="JX47" s="8"/>
      <c r="JY47" s="8"/>
      <c r="JZ47" s="8"/>
      <c r="KA47" s="8"/>
      <c r="KB47" s="8"/>
      <c r="KC47" s="8"/>
      <c r="KD47" s="8"/>
      <c r="KE47" s="8"/>
      <c r="KF47" s="8"/>
      <c r="KG47" s="8"/>
      <c r="KH47" s="8"/>
      <c r="KI47" s="8"/>
      <c r="KJ47" s="8"/>
      <c r="KK47" s="8"/>
      <c r="KL47" s="8"/>
      <c r="KM47" s="8"/>
      <c r="KN47" s="8"/>
      <c r="KO47" s="8"/>
      <c r="KP47" s="8"/>
      <c r="KQ47" s="8"/>
      <c r="KR47" s="8"/>
      <c r="KS47" s="8"/>
      <c r="KT47" s="8"/>
      <c r="KU47" s="8"/>
      <c r="KV47" s="8"/>
      <c r="KW47" s="8"/>
      <c r="KX47" s="8"/>
      <c r="KY47" s="8"/>
      <c r="KZ47" s="8"/>
      <c r="LA47" s="8"/>
      <c r="LB47" s="8"/>
      <c r="LC47" s="8"/>
      <c r="LD47" s="8"/>
      <c r="LE47" s="8"/>
      <c r="LF47" s="8"/>
      <c r="LG47" s="8"/>
      <c r="LH47" s="8"/>
      <c r="LI47" s="8"/>
      <c r="LJ47" s="8"/>
      <c r="LK47" s="8"/>
      <c r="LL47" s="8"/>
      <c r="LM47" s="8"/>
      <c r="LN47" s="8"/>
      <c r="LO47" s="8"/>
      <c r="LP47" s="8"/>
      <c r="LQ47" s="8"/>
      <c r="LR47" s="8"/>
      <c r="LS47" s="8"/>
      <c r="LT47" s="8"/>
      <c r="LU47" s="8"/>
      <c r="LV47" s="8"/>
      <c r="LW47" s="8"/>
      <c r="LX47" s="8"/>
      <c r="LY47" s="9"/>
    </row>
    <row r="48" spans="1:337" ht="47.25" hidden="1" customHeight="1" x14ac:dyDescent="0.25">
      <c r="A48" s="36">
        <v>41051700</v>
      </c>
      <c r="B48" s="164" t="s">
        <v>63</v>
      </c>
      <c r="C48" s="165"/>
      <c r="D48" s="166"/>
      <c r="E48" s="92">
        <f>E49</f>
        <v>0</v>
      </c>
      <c r="F48" s="84">
        <f>F51</f>
        <v>0</v>
      </c>
      <c r="G48" s="71">
        <f t="shared" ref="G48" si="16">G49</f>
        <v>0</v>
      </c>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8"/>
      <c r="HR48" s="8"/>
      <c r="HS48" s="8"/>
      <c r="HT48" s="8"/>
      <c r="HU48" s="8"/>
      <c r="HV48" s="8"/>
      <c r="HW48" s="8"/>
      <c r="HX48" s="8"/>
      <c r="HY48" s="8"/>
      <c r="HZ48" s="8"/>
      <c r="IA48" s="8"/>
      <c r="IB48" s="8"/>
      <c r="IC48" s="8"/>
      <c r="ID48" s="8"/>
      <c r="IE48" s="8"/>
      <c r="IF48" s="8"/>
      <c r="IG48" s="8"/>
      <c r="IH48" s="8"/>
      <c r="II48" s="8"/>
      <c r="IJ48" s="8"/>
      <c r="IK48" s="8"/>
      <c r="IL48" s="8"/>
      <c r="IM48" s="8"/>
      <c r="IN48" s="8"/>
      <c r="IO48" s="8"/>
      <c r="IP48" s="8"/>
      <c r="IQ48" s="8"/>
      <c r="IR48" s="8"/>
      <c r="IS48" s="8"/>
      <c r="IT48" s="8"/>
      <c r="IU48" s="8"/>
      <c r="IV48" s="8"/>
      <c r="IW48" s="8"/>
      <c r="IX48" s="8"/>
      <c r="IY48" s="8"/>
      <c r="IZ48" s="8"/>
      <c r="JA48" s="8"/>
      <c r="JB48" s="8"/>
      <c r="JC48" s="8"/>
      <c r="JD48" s="8"/>
      <c r="JE48" s="8"/>
      <c r="JF48" s="8"/>
      <c r="JG48" s="8"/>
      <c r="JH48" s="8"/>
      <c r="JI48" s="8"/>
      <c r="JJ48" s="8"/>
      <c r="JK48" s="8"/>
      <c r="JL48" s="8"/>
      <c r="JM48" s="8"/>
      <c r="JN48" s="8"/>
      <c r="JO48" s="8"/>
      <c r="JP48" s="8"/>
      <c r="JQ48" s="8"/>
      <c r="JR48" s="8"/>
      <c r="JS48" s="8"/>
      <c r="JT48" s="8"/>
      <c r="JU48" s="8"/>
      <c r="JV48" s="8"/>
      <c r="JW48" s="8"/>
      <c r="JX48" s="8"/>
      <c r="JY48" s="8"/>
      <c r="JZ48" s="8"/>
      <c r="KA48" s="8"/>
      <c r="KB48" s="8"/>
      <c r="KC48" s="8"/>
      <c r="KD48" s="8"/>
      <c r="KE48" s="8"/>
      <c r="KF48" s="8"/>
      <c r="KG48" s="8"/>
      <c r="KH48" s="8"/>
      <c r="KI48" s="8"/>
      <c r="KJ48" s="8"/>
      <c r="KK48" s="8"/>
      <c r="KL48" s="8"/>
      <c r="KM48" s="8"/>
      <c r="KN48" s="8"/>
      <c r="KO48" s="8"/>
      <c r="KP48" s="8"/>
      <c r="KQ48" s="8"/>
      <c r="KR48" s="8"/>
      <c r="KS48" s="8"/>
      <c r="KT48" s="8"/>
      <c r="KU48" s="8"/>
      <c r="KV48" s="8"/>
      <c r="KW48" s="8"/>
      <c r="KX48" s="8"/>
      <c r="KY48" s="8"/>
      <c r="KZ48" s="8"/>
      <c r="LA48" s="8"/>
      <c r="LB48" s="8"/>
      <c r="LC48" s="8"/>
      <c r="LD48" s="8"/>
      <c r="LE48" s="8"/>
      <c r="LF48" s="8"/>
      <c r="LG48" s="8"/>
      <c r="LH48" s="8"/>
      <c r="LI48" s="8"/>
      <c r="LJ48" s="8"/>
      <c r="LK48" s="8"/>
      <c r="LL48" s="8"/>
      <c r="LM48" s="8"/>
      <c r="LN48" s="8"/>
      <c r="LO48" s="8"/>
      <c r="LP48" s="8"/>
      <c r="LQ48" s="8"/>
      <c r="LR48" s="8"/>
      <c r="LS48" s="8"/>
      <c r="LT48" s="8"/>
      <c r="LU48" s="8"/>
      <c r="LV48" s="8"/>
      <c r="LW48" s="8"/>
      <c r="LX48" s="8"/>
      <c r="LY48" s="9"/>
    </row>
    <row r="49" spans="1:337" ht="16.5" hidden="1" customHeight="1" x14ac:dyDescent="0.25">
      <c r="A49" s="128">
        <v>1810000000</v>
      </c>
      <c r="B49" s="142" t="s">
        <v>30</v>
      </c>
      <c r="C49" s="143"/>
      <c r="D49" s="144"/>
      <c r="E49" s="68">
        <f t="shared" ref="E49:F49" si="17">E51</f>
        <v>0</v>
      </c>
      <c r="F49" s="80">
        <f t="shared" si="17"/>
        <v>0</v>
      </c>
      <c r="G49" s="73">
        <f>E49+F49</f>
        <v>0</v>
      </c>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8"/>
      <c r="HR49" s="8"/>
      <c r="HS49" s="8"/>
      <c r="HT49" s="8"/>
      <c r="HU49" s="8"/>
      <c r="HV49" s="8"/>
      <c r="HW49" s="8"/>
      <c r="HX49" s="8"/>
      <c r="HY49" s="8"/>
      <c r="HZ49" s="8"/>
      <c r="IA49" s="8"/>
      <c r="IB49" s="8"/>
      <c r="IC49" s="8"/>
      <c r="ID49" s="8"/>
      <c r="IE49" s="8"/>
      <c r="IF49" s="8"/>
      <c r="IG49" s="8"/>
      <c r="IH49" s="8"/>
      <c r="II49" s="8"/>
      <c r="IJ49" s="8"/>
      <c r="IK49" s="8"/>
      <c r="IL49" s="8"/>
      <c r="IM49" s="8"/>
      <c r="IN49" s="8"/>
      <c r="IO49" s="8"/>
      <c r="IP49" s="8"/>
      <c r="IQ49" s="8"/>
      <c r="IR49" s="8"/>
      <c r="IS49" s="8"/>
      <c r="IT49" s="8"/>
      <c r="IU49" s="8"/>
      <c r="IV49" s="8"/>
      <c r="IW49" s="8"/>
      <c r="IX49" s="8"/>
      <c r="IY49" s="8"/>
      <c r="IZ49" s="8"/>
      <c r="JA49" s="8"/>
      <c r="JB49" s="8"/>
      <c r="JC49" s="8"/>
      <c r="JD49" s="8"/>
      <c r="JE49" s="8"/>
      <c r="JF49" s="8"/>
      <c r="JG49" s="8"/>
      <c r="JH49" s="8"/>
      <c r="JI49" s="8"/>
      <c r="JJ49" s="8"/>
      <c r="JK49" s="8"/>
      <c r="JL49" s="8"/>
      <c r="JM49" s="8"/>
      <c r="JN49" s="8"/>
      <c r="JO49" s="8"/>
      <c r="JP49" s="8"/>
      <c r="JQ49" s="8"/>
      <c r="JR49" s="8"/>
      <c r="JS49" s="8"/>
      <c r="JT49" s="8"/>
      <c r="JU49" s="8"/>
      <c r="JV49" s="8"/>
      <c r="JW49" s="8"/>
      <c r="JX49" s="8"/>
      <c r="JY49" s="8"/>
      <c r="JZ49" s="8"/>
      <c r="KA49" s="8"/>
      <c r="KB49" s="8"/>
      <c r="KC49" s="8"/>
      <c r="KD49" s="8"/>
      <c r="KE49" s="8"/>
      <c r="KF49" s="8"/>
      <c r="KG49" s="8"/>
      <c r="KH49" s="8"/>
      <c r="KI49" s="8"/>
      <c r="KJ49" s="8"/>
      <c r="KK49" s="8"/>
      <c r="KL49" s="8"/>
      <c r="KM49" s="8"/>
      <c r="KN49" s="8"/>
      <c r="KO49" s="8"/>
      <c r="KP49" s="8"/>
      <c r="KQ49" s="8"/>
      <c r="KR49" s="8"/>
      <c r="KS49" s="8"/>
      <c r="KT49" s="8"/>
      <c r="KU49" s="8"/>
      <c r="KV49" s="8"/>
      <c r="KW49" s="8"/>
      <c r="KX49" s="8"/>
      <c r="KY49" s="8"/>
      <c r="KZ49" s="8"/>
      <c r="LA49" s="8"/>
      <c r="LB49" s="8"/>
      <c r="LC49" s="8"/>
      <c r="LD49" s="8"/>
      <c r="LE49" s="8"/>
      <c r="LF49" s="8"/>
      <c r="LG49" s="8"/>
      <c r="LH49" s="8"/>
      <c r="LI49" s="8"/>
      <c r="LJ49" s="8"/>
      <c r="LK49" s="8"/>
      <c r="LL49" s="8"/>
      <c r="LM49" s="8"/>
      <c r="LN49" s="8"/>
      <c r="LO49" s="8"/>
      <c r="LP49" s="8"/>
      <c r="LQ49" s="8"/>
      <c r="LR49" s="8"/>
      <c r="LS49" s="8"/>
      <c r="LT49" s="8"/>
      <c r="LU49" s="8"/>
      <c r="LV49" s="8"/>
      <c r="LW49" s="8"/>
      <c r="LX49" s="8"/>
      <c r="LY49" s="9"/>
    </row>
    <row r="50" spans="1:337" ht="11.25" hidden="1" customHeight="1" x14ac:dyDescent="0.25">
      <c r="A50" s="145" t="s">
        <v>20</v>
      </c>
      <c r="B50" s="146"/>
      <c r="C50" s="146"/>
      <c r="D50" s="146"/>
      <c r="E50" s="147"/>
      <c r="F50" s="84"/>
      <c r="G50" s="82"/>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8"/>
      <c r="HR50" s="8"/>
      <c r="HS50" s="8"/>
      <c r="HT50" s="8"/>
      <c r="HU50" s="8"/>
      <c r="HV50" s="8"/>
      <c r="HW50" s="8"/>
      <c r="HX50" s="8"/>
      <c r="HY50" s="8"/>
      <c r="HZ50" s="8"/>
      <c r="IA50" s="8"/>
      <c r="IB50" s="8"/>
      <c r="IC50" s="8"/>
      <c r="ID50" s="8"/>
      <c r="IE50" s="8"/>
      <c r="IF50" s="8"/>
      <c r="IG50" s="8"/>
      <c r="IH50" s="8"/>
      <c r="II50" s="8"/>
      <c r="IJ50" s="8"/>
      <c r="IK50" s="8"/>
      <c r="IL50" s="8"/>
      <c r="IM50" s="8"/>
      <c r="IN50" s="8"/>
      <c r="IO50" s="8"/>
      <c r="IP50" s="8"/>
      <c r="IQ50" s="8"/>
      <c r="IR50" s="8"/>
      <c r="IS50" s="8"/>
      <c r="IT50" s="8"/>
      <c r="IU50" s="8"/>
      <c r="IV50" s="8"/>
      <c r="IW50" s="8"/>
      <c r="IX50" s="8"/>
      <c r="IY50" s="8"/>
      <c r="IZ50" s="8"/>
      <c r="JA50" s="8"/>
      <c r="JB50" s="8"/>
      <c r="JC50" s="8"/>
      <c r="JD50" s="8"/>
      <c r="JE50" s="8"/>
      <c r="JF50" s="8"/>
      <c r="JG50" s="8"/>
      <c r="JH50" s="8"/>
      <c r="JI50" s="8"/>
      <c r="JJ50" s="8"/>
      <c r="JK50" s="8"/>
      <c r="JL50" s="8"/>
      <c r="JM50" s="8"/>
      <c r="JN50" s="8"/>
      <c r="JO50" s="8"/>
      <c r="JP50" s="8"/>
      <c r="JQ50" s="8"/>
      <c r="JR50" s="8"/>
      <c r="JS50" s="8"/>
      <c r="JT50" s="8"/>
      <c r="JU50" s="8"/>
      <c r="JV50" s="8"/>
      <c r="JW50" s="8"/>
      <c r="JX50" s="8"/>
      <c r="JY50" s="8"/>
      <c r="JZ50" s="8"/>
      <c r="KA50" s="8"/>
      <c r="KB50" s="8"/>
      <c r="KC50" s="8"/>
      <c r="KD50" s="8"/>
      <c r="KE50" s="8"/>
      <c r="KF50" s="8"/>
      <c r="KG50" s="8"/>
      <c r="KH50" s="8"/>
      <c r="KI50" s="8"/>
      <c r="KJ50" s="8"/>
      <c r="KK50" s="8"/>
      <c r="KL50" s="8"/>
      <c r="KM50" s="8"/>
      <c r="KN50" s="8"/>
      <c r="KO50" s="8"/>
      <c r="KP50" s="8"/>
      <c r="KQ50" s="8"/>
      <c r="KR50" s="8"/>
      <c r="KS50" s="8"/>
      <c r="KT50" s="8"/>
      <c r="KU50" s="8"/>
      <c r="KV50" s="8"/>
      <c r="KW50" s="8"/>
      <c r="KX50" s="8"/>
      <c r="KY50" s="8"/>
      <c r="KZ50" s="8"/>
      <c r="LA50" s="8"/>
      <c r="LB50" s="8"/>
      <c r="LC50" s="8"/>
      <c r="LD50" s="8"/>
      <c r="LE50" s="8"/>
      <c r="LF50" s="8"/>
      <c r="LG50" s="8"/>
      <c r="LH50" s="8"/>
      <c r="LI50" s="8"/>
      <c r="LJ50" s="8"/>
      <c r="LK50" s="8"/>
      <c r="LL50" s="8"/>
      <c r="LM50" s="8"/>
      <c r="LN50" s="8"/>
      <c r="LO50" s="8"/>
      <c r="LP50" s="8"/>
      <c r="LQ50" s="8"/>
      <c r="LR50" s="8"/>
      <c r="LS50" s="8"/>
      <c r="LT50" s="8"/>
      <c r="LU50" s="8"/>
      <c r="LV50" s="8"/>
      <c r="LW50" s="8"/>
      <c r="LX50" s="8"/>
      <c r="LY50" s="9"/>
    </row>
    <row r="51" spans="1:337" ht="23.25" hidden="1" customHeight="1" x14ac:dyDescent="0.25">
      <c r="A51" s="145"/>
      <c r="B51" s="146"/>
      <c r="C51" s="146"/>
      <c r="D51" s="147"/>
      <c r="E51" s="74"/>
      <c r="F51" s="93"/>
      <c r="G51" s="94">
        <f>E51+F51</f>
        <v>0</v>
      </c>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8"/>
      <c r="HR51" s="8"/>
      <c r="HS51" s="8"/>
      <c r="HT51" s="8"/>
      <c r="HU51" s="8"/>
      <c r="HV51" s="8"/>
      <c r="HW51" s="8"/>
      <c r="HX51" s="8"/>
      <c r="HY51" s="8"/>
      <c r="HZ51" s="8"/>
      <c r="IA51" s="8"/>
      <c r="IB51" s="8"/>
      <c r="IC51" s="8"/>
      <c r="ID51" s="8"/>
      <c r="IE51" s="8"/>
      <c r="IF51" s="8"/>
      <c r="IG51" s="8"/>
      <c r="IH51" s="8"/>
      <c r="II51" s="8"/>
      <c r="IJ51" s="8"/>
      <c r="IK51" s="8"/>
      <c r="IL51" s="8"/>
      <c r="IM51" s="8"/>
      <c r="IN51" s="8"/>
      <c r="IO51" s="8"/>
      <c r="IP51" s="8"/>
      <c r="IQ51" s="8"/>
      <c r="IR51" s="8"/>
      <c r="IS51" s="8"/>
      <c r="IT51" s="8"/>
      <c r="IU51" s="8"/>
      <c r="IV51" s="8"/>
      <c r="IW51" s="8"/>
      <c r="IX51" s="8"/>
      <c r="IY51" s="8"/>
      <c r="IZ51" s="8"/>
      <c r="JA51" s="8"/>
      <c r="JB51" s="8"/>
      <c r="JC51" s="8"/>
      <c r="JD51" s="8"/>
      <c r="JE51" s="8"/>
      <c r="JF51" s="8"/>
      <c r="JG51" s="8"/>
      <c r="JH51" s="8"/>
      <c r="JI51" s="8"/>
      <c r="JJ51" s="8"/>
      <c r="JK51" s="8"/>
      <c r="JL51" s="8"/>
      <c r="JM51" s="8"/>
      <c r="JN51" s="8"/>
      <c r="JO51" s="8"/>
      <c r="JP51" s="8"/>
      <c r="JQ51" s="8"/>
      <c r="JR51" s="8"/>
      <c r="JS51" s="8"/>
      <c r="JT51" s="8"/>
      <c r="JU51" s="8"/>
      <c r="JV51" s="8"/>
      <c r="JW51" s="8"/>
      <c r="JX51" s="8"/>
      <c r="JY51" s="8"/>
      <c r="JZ51" s="8"/>
      <c r="KA51" s="8"/>
      <c r="KB51" s="8"/>
      <c r="KC51" s="8"/>
      <c r="KD51" s="8"/>
      <c r="KE51" s="8"/>
      <c r="KF51" s="8"/>
      <c r="KG51" s="8"/>
      <c r="KH51" s="8"/>
      <c r="KI51" s="8"/>
      <c r="KJ51" s="8"/>
      <c r="KK51" s="8"/>
      <c r="KL51" s="8"/>
      <c r="KM51" s="8"/>
      <c r="KN51" s="8"/>
      <c r="KO51" s="8"/>
      <c r="KP51" s="8"/>
      <c r="KQ51" s="8"/>
      <c r="KR51" s="8"/>
      <c r="KS51" s="8"/>
      <c r="KT51" s="8"/>
      <c r="KU51" s="8"/>
      <c r="KV51" s="8"/>
      <c r="KW51" s="8"/>
      <c r="KX51" s="8"/>
      <c r="KY51" s="8"/>
      <c r="KZ51" s="8"/>
      <c r="LA51" s="8"/>
      <c r="LB51" s="8"/>
      <c r="LC51" s="8"/>
      <c r="LD51" s="8"/>
      <c r="LE51" s="8"/>
      <c r="LF51" s="8"/>
      <c r="LG51" s="8"/>
      <c r="LH51" s="8"/>
      <c r="LI51" s="8"/>
      <c r="LJ51" s="8"/>
      <c r="LK51" s="8"/>
      <c r="LL51" s="8"/>
      <c r="LM51" s="8"/>
      <c r="LN51" s="8"/>
      <c r="LO51" s="8"/>
      <c r="LP51" s="8"/>
      <c r="LQ51" s="8"/>
      <c r="LR51" s="8"/>
      <c r="LS51" s="8"/>
      <c r="LT51" s="8"/>
      <c r="LU51" s="8"/>
      <c r="LV51" s="8"/>
      <c r="LW51" s="8"/>
      <c r="LX51" s="8"/>
      <c r="LY51" s="9"/>
    </row>
    <row r="52" spans="1:337" ht="18.75" hidden="1" customHeight="1" x14ac:dyDescent="0.25">
      <c r="A52" s="126">
        <v>41053900</v>
      </c>
      <c r="B52" s="164" t="s">
        <v>23</v>
      </c>
      <c r="C52" s="165"/>
      <c r="D52" s="165"/>
      <c r="E52" s="86">
        <f>E53</f>
        <v>363790</v>
      </c>
      <c r="F52" s="86">
        <f t="shared" ref="F52:G52" si="18">F53</f>
        <v>0</v>
      </c>
      <c r="G52" s="86">
        <f t="shared" si="18"/>
        <v>363790</v>
      </c>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8"/>
      <c r="HR52" s="8"/>
      <c r="HS52" s="8"/>
      <c r="HT52" s="8"/>
      <c r="HU52" s="8"/>
      <c r="HV52" s="8"/>
      <c r="HW52" s="8"/>
      <c r="HX52" s="8"/>
      <c r="HY52" s="8"/>
      <c r="HZ52" s="8"/>
      <c r="IA52" s="8"/>
      <c r="IB52" s="8"/>
      <c r="IC52" s="8"/>
      <c r="ID52" s="8"/>
      <c r="IE52" s="8"/>
      <c r="IF52" s="8"/>
      <c r="IG52" s="8"/>
      <c r="IH52" s="8"/>
      <c r="II52" s="8"/>
      <c r="IJ52" s="8"/>
      <c r="IK52" s="8"/>
      <c r="IL52" s="8"/>
      <c r="IM52" s="8"/>
      <c r="IN52" s="8"/>
      <c r="IO52" s="8"/>
      <c r="IP52" s="8"/>
      <c r="IQ52" s="8"/>
      <c r="IR52" s="8"/>
      <c r="IS52" s="8"/>
      <c r="IT52" s="8"/>
      <c r="IU52" s="8"/>
      <c r="IV52" s="8"/>
      <c r="IW52" s="8"/>
      <c r="IX52" s="8"/>
      <c r="IY52" s="8"/>
      <c r="IZ52" s="8"/>
      <c r="JA52" s="8"/>
      <c r="JB52" s="8"/>
      <c r="JC52" s="8"/>
      <c r="JD52" s="8"/>
      <c r="JE52" s="8"/>
      <c r="JF52" s="8"/>
      <c r="JG52" s="8"/>
      <c r="JH52" s="8"/>
      <c r="JI52" s="8"/>
      <c r="JJ52" s="8"/>
      <c r="JK52" s="8"/>
      <c r="JL52" s="8"/>
      <c r="JM52" s="8"/>
      <c r="JN52" s="8"/>
      <c r="JO52" s="8"/>
      <c r="JP52" s="8"/>
      <c r="JQ52" s="8"/>
      <c r="JR52" s="8"/>
      <c r="JS52" s="8"/>
      <c r="JT52" s="8"/>
      <c r="JU52" s="8"/>
      <c r="JV52" s="8"/>
      <c r="JW52" s="8"/>
      <c r="JX52" s="8"/>
      <c r="JY52" s="8"/>
      <c r="JZ52" s="8"/>
      <c r="KA52" s="8"/>
      <c r="KB52" s="8"/>
      <c r="KC52" s="8"/>
      <c r="KD52" s="8"/>
      <c r="KE52" s="8"/>
      <c r="KF52" s="8"/>
      <c r="KG52" s="8"/>
      <c r="KH52" s="8"/>
      <c r="KI52" s="8"/>
      <c r="KJ52" s="8"/>
      <c r="KK52" s="8"/>
      <c r="KL52" s="8"/>
      <c r="KM52" s="8"/>
      <c r="KN52" s="8"/>
      <c r="KO52" s="8"/>
      <c r="KP52" s="8"/>
      <c r="KQ52" s="8"/>
      <c r="KR52" s="8"/>
      <c r="KS52" s="8"/>
      <c r="KT52" s="8"/>
      <c r="KU52" s="8"/>
      <c r="KV52" s="8"/>
      <c r="KW52" s="8"/>
      <c r="KX52" s="8"/>
      <c r="KY52" s="8"/>
      <c r="KZ52" s="8"/>
      <c r="LA52" s="8"/>
      <c r="LB52" s="8"/>
      <c r="LC52" s="8"/>
      <c r="LD52" s="8"/>
      <c r="LE52" s="8"/>
      <c r="LF52" s="8"/>
      <c r="LG52" s="8"/>
      <c r="LH52" s="8"/>
      <c r="LI52" s="8"/>
      <c r="LJ52" s="8"/>
      <c r="LK52" s="8"/>
      <c r="LL52" s="8"/>
      <c r="LM52" s="8"/>
      <c r="LN52" s="8"/>
      <c r="LO52" s="8"/>
      <c r="LP52" s="8"/>
      <c r="LQ52" s="8"/>
      <c r="LR52" s="8"/>
      <c r="LS52" s="8"/>
      <c r="LT52" s="8"/>
      <c r="LU52" s="8"/>
      <c r="LV52" s="8"/>
      <c r="LW52" s="8"/>
      <c r="LX52" s="8"/>
      <c r="LY52" s="9"/>
    </row>
    <row r="53" spans="1:337" ht="18.75" hidden="1" customHeight="1" x14ac:dyDescent="0.25">
      <c r="A53" s="128">
        <v>1810000000</v>
      </c>
      <c r="B53" s="142" t="s">
        <v>30</v>
      </c>
      <c r="C53" s="143"/>
      <c r="D53" s="144"/>
      <c r="E53" s="68">
        <f>SUM(E55:E63)</f>
        <v>363790</v>
      </c>
      <c r="F53" s="68">
        <f t="shared" ref="F53:G53" si="19">SUM(F55:F63)</f>
        <v>0</v>
      </c>
      <c r="G53" s="68">
        <f t="shared" si="19"/>
        <v>363790</v>
      </c>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8"/>
      <c r="HR53" s="8"/>
      <c r="HS53" s="8"/>
      <c r="HT53" s="8"/>
      <c r="HU53" s="8"/>
      <c r="HV53" s="8"/>
      <c r="HW53" s="8"/>
      <c r="HX53" s="8"/>
      <c r="HY53" s="8"/>
      <c r="HZ53" s="8"/>
      <c r="IA53" s="8"/>
      <c r="IB53" s="8"/>
      <c r="IC53" s="8"/>
      <c r="ID53" s="8"/>
      <c r="IE53" s="8"/>
      <c r="IF53" s="8"/>
      <c r="IG53" s="8"/>
      <c r="IH53" s="8"/>
      <c r="II53" s="8"/>
      <c r="IJ53" s="8"/>
      <c r="IK53" s="8"/>
      <c r="IL53" s="8"/>
      <c r="IM53" s="8"/>
      <c r="IN53" s="8"/>
      <c r="IO53" s="8"/>
      <c r="IP53" s="8"/>
      <c r="IQ53" s="8"/>
      <c r="IR53" s="8"/>
      <c r="IS53" s="8"/>
      <c r="IT53" s="8"/>
      <c r="IU53" s="8"/>
      <c r="IV53" s="8"/>
      <c r="IW53" s="8"/>
      <c r="IX53" s="8"/>
      <c r="IY53" s="8"/>
      <c r="IZ53" s="8"/>
      <c r="JA53" s="8"/>
      <c r="JB53" s="8"/>
      <c r="JC53" s="8"/>
      <c r="JD53" s="8"/>
      <c r="JE53" s="8"/>
      <c r="JF53" s="8"/>
      <c r="JG53" s="8"/>
      <c r="JH53" s="8"/>
      <c r="JI53" s="8"/>
      <c r="JJ53" s="8"/>
      <c r="JK53" s="8"/>
      <c r="JL53" s="8"/>
      <c r="JM53" s="8"/>
      <c r="JN53" s="8"/>
      <c r="JO53" s="8"/>
      <c r="JP53" s="8"/>
      <c r="JQ53" s="8"/>
      <c r="JR53" s="8"/>
      <c r="JS53" s="8"/>
      <c r="JT53" s="8"/>
      <c r="JU53" s="8"/>
      <c r="JV53" s="8"/>
      <c r="JW53" s="8"/>
      <c r="JX53" s="8"/>
      <c r="JY53" s="8"/>
      <c r="JZ53" s="8"/>
      <c r="KA53" s="8"/>
      <c r="KB53" s="8"/>
      <c r="KC53" s="8"/>
      <c r="KD53" s="8"/>
      <c r="KE53" s="8"/>
      <c r="KF53" s="8"/>
      <c r="KG53" s="8"/>
      <c r="KH53" s="8"/>
      <c r="KI53" s="8"/>
      <c r="KJ53" s="8"/>
      <c r="KK53" s="8"/>
      <c r="KL53" s="8"/>
      <c r="KM53" s="8"/>
      <c r="KN53" s="8"/>
      <c r="KO53" s="8"/>
      <c r="KP53" s="8"/>
      <c r="KQ53" s="8"/>
      <c r="KR53" s="8"/>
      <c r="KS53" s="8"/>
      <c r="KT53" s="8"/>
      <c r="KU53" s="8"/>
      <c r="KV53" s="8"/>
      <c r="KW53" s="8"/>
      <c r="KX53" s="8"/>
      <c r="KY53" s="8"/>
      <c r="KZ53" s="8"/>
      <c r="LA53" s="8"/>
      <c r="LB53" s="8"/>
      <c r="LC53" s="8"/>
      <c r="LD53" s="8"/>
      <c r="LE53" s="8"/>
      <c r="LF53" s="8"/>
      <c r="LG53" s="8"/>
      <c r="LH53" s="8"/>
      <c r="LI53" s="8"/>
      <c r="LJ53" s="8"/>
      <c r="LK53" s="8"/>
      <c r="LL53" s="8"/>
      <c r="LM53" s="8"/>
      <c r="LN53" s="8"/>
      <c r="LO53" s="8"/>
      <c r="LP53" s="8"/>
      <c r="LQ53" s="8"/>
      <c r="LR53" s="8"/>
      <c r="LS53" s="8"/>
      <c r="LT53" s="8"/>
      <c r="LU53" s="8"/>
      <c r="LV53" s="8"/>
      <c r="LW53" s="8"/>
      <c r="LX53" s="8"/>
      <c r="LY53" s="9"/>
    </row>
    <row r="54" spans="1:337" ht="12.75" hidden="1" customHeight="1" x14ac:dyDescent="0.25">
      <c r="A54" s="145" t="s">
        <v>20</v>
      </c>
      <c r="B54" s="146"/>
      <c r="C54" s="146"/>
      <c r="D54" s="146"/>
      <c r="E54" s="147"/>
      <c r="F54" s="81"/>
      <c r="G54" s="82"/>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8"/>
      <c r="HR54" s="8"/>
      <c r="HS54" s="8"/>
      <c r="HT54" s="8"/>
      <c r="HU54" s="8"/>
      <c r="HV54" s="8"/>
      <c r="HW54" s="8"/>
      <c r="HX54" s="8"/>
      <c r="HY54" s="8"/>
      <c r="HZ54" s="8"/>
      <c r="IA54" s="8"/>
      <c r="IB54" s="8"/>
      <c r="IC54" s="8"/>
      <c r="ID54" s="8"/>
      <c r="IE54" s="8"/>
      <c r="IF54" s="8"/>
      <c r="IG54" s="8"/>
      <c r="IH54" s="8"/>
      <c r="II54" s="8"/>
      <c r="IJ54" s="8"/>
      <c r="IK54" s="8"/>
      <c r="IL54" s="8"/>
      <c r="IM54" s="8"/>
      <c r="IN54" s="8"/>
      <c r="IO54" s="8"/>
      <c r="IP54" s="8"/>
      <c r="IQ54" s="8"/>
      <c r="IR54" s="8"/>
      <c r="IS54" s="8"/>
      <c r="IT54" s="8"/>
      <c r="IU54" s="8"/>
      <c r="IV54" s="8"/>
      <c r="IW54" s="8"/>
      <c r="IX54" s="8"/>
      <c r="IY54" s="8"/>
      <c r="IZ54" s="8"/>
      <c r="JA54" s="8"/>
      <c r="JB54" s="8"/>
      <c r="JC54" s="8"/>
      <c r="JD54" s="8"/>
      <c r="JE54" s="8"/>
      <c r="JF54" s="8"/>
      <c r="JG54" s="8"/>
      <c r="JH54" s="8"/>
      <c r="JI54" s="8"/>
      <c r="JJ54" s="8"/>
      <c r="JK54" s="8"/>
      <c r="JL54" s="8"/>
      <c r="JM54" s="8"/>
      <c r="JN54" s="8"/>
      <c r="JO54" s="8"/>
      <c r="JP54" s="8"/>
      <c r="JQ54" s="8"/>
      <c r="JR54" s="8"/>
      <c r="JS54" s="8"/>
      <c r="JT54" s="8"/>
      <c r="JU54" s="8"/>
      <c r="JV54" s="8"/>
      <c r="JW54" s="8"/>
      <c r="JX54" s="8"/>
      <c r="JY54" s="8"/>
      <c r="JZ54" s="8"/>
      <c r="KA54" s="8"/>
      <c r="KB54" s="8"/>
      <c r="KC54" s="8"/>
      <c r="KD54" s="8"/>
      <c r="KE54" s="8"/>
      <c r="KF54" s="8"/>
      <c r="KG54" s="8"/>
      <c r="KH54" s="8"/>
      <c r="KI54" s="8"/>
      <c r="KJ54" s="8"/>
      <c r="KK54" s="8"/>
      <c r="KL54" s="8"/>
      <c r="KM54" s="8"/>
      <c r="KN54" s="8"/>
      <c r="KO54" s="8"/>
      <c r="KP54" s="8"/>
      <c r="KQ54" s="8"/>
      <c r="KR54" s="8"/>
      <c r="KS54" s="8"/>
      <c r="KT54" s="8"/>
      <c r="KU54" s="8"/>
      <c r="KV54" s="8"/>
      <c r="KW54" s="8"/>
      <c r="KX54" s="8"/>
      <c r="KY54" s="8"/>
      <c r="KZ54" s="8"/>
      <c r="LA54" s="8"/>
      <c r="LB54" s="8"/>
      <c r="LC54" s="8"/>
      <c r="LD54" s="8"/>
      <c r="LE54" s="8"/>
      <c r="LF54" s="8"/>
      <c r="LG54" s="8"/>
      <c r="LH54" s="8"/>
      <c r="LI54" s="8"/>
      <c r="LJ54" s="8"/>
      <c r="LK54" s="8"/>
      <c r="LL54" s="8"/>
      <c r="LM54" s="8"/>
      <c r="LN54" s="8"/>
      <c r="LO54" s="8"/>
      <c r="LP54" s="8"/>
      <c r="LQ54" s="8"/>
      <c r="LR54" s="8"/>
      <c r="LS54" s="8"/>
      <c r="LT54" s="8"/>
      <c r="LU54" s="8"/>
      <c r="LV54" s="8"/>
      <c r="LW54" s="8"/>
      <c r="LX54" s="8"/>
      <c r="LY54" s="9"/>
    </row>
    <row r="55" spans="1:337" ht="25.5" hidden="1" customHeight="1" x14ac:dyDescent="0.25">
      <c r="A55" s="145" t="s">
        <v>24</v>
      </c>
      <c r="B55" s="146"/>
      <c r="C55" s="146"/>
      <c r="D55" s="147"/>
      <c r="E55" s="83">
        <v>183300</v>
      </c>
      <c r="F55" s="84"/>
      <c r="G55" s="85">
        <f t="shared" ref="G55:G63" si="20">E55+F55</f>
        <v>183300</v>
      </c>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8"/>
      <c r="HR55" s="8"/>
      <c r="HS55" s="8"/>
      <c r="HT55" s="8"/>
      <c r="HU55" s="8"/>
      <c r="HV55" s="8"/>
      <c r="HW55" s="8"/>
      <c r="HX55" s="8"/>
      <c r="HY55" s="8"/>
      <c r="HZ55" s="8"/>
      <c r="IA55" s="8"/>
      <c r="IB55" s="8"/>
      <c r="IC55" s="8"/>
      <c r="ID55" s="8"/>
      <c r="IE55" s="8"/>
      <c r="IF55" s="8"/>
      <c r="IG55" s="8"/>
      <c r="IH55" s="8"/>
      <c r="II55" s="8"/>
      <c r="IJ55" s="8"/>
      <c r="IK55" s="8"/>
      <c r="IL55" s="8"/>
      <c r="IM55" s="8"/>
      <c r="IN55" s="8"/>
      <c r="IO55" s="8"/>
      <c r="IP55" s="8"/>
      <c r="IQ55" s="8"/>
      <c r="IR55" s="8"/>
      <c r="IS55" s="8"/>
      <c r="IT55" s="8"/>
      <c r="IU55" s="8"/>
      <c r="IV55" s="8"/>
      <c r="IW55" s="8"/>
      <c r="IX55" s="8"/>
      <c r="IY55" s="8"/>
      <c r="IZ55" s="8"/>
      <c r="JA55" s="8"/>
      <c r="JB55" s="8"/>
      <c r="JC55" s="8"/>
      <c r="JD55" s="8"/>
      <c r="JE55" s="8"/>
      <c r="JF55" s="8"/>
      <c r="JG55" s="8"/>
      <c r="JH55" s="8"/>
      <c r="JI55" s="8"/>
      <c r="JJ55" s="8"/>
      <c r="JK55" s="8"/>
      <c r="JL55" s="8"/>
      <c r="JM55" s="8"/>
      <c r="JN55" s="8"/>
      <c r="JO55" s="8"/>
      <c r="JP55" s="8"/>
      <c r="JQ55" s="8"/>
      <c r="JR55" s="8"/>
      <c r="JS55" s="8"/>
      <c r="JT55" s="8"/>
      <c r="JU55" s="8"/>
      <c r="JV55" s="8"/>
      <c r="JW55" s="8"/>
      <c r="JX55" s="8"/>
      <c r="JY55" s="8"/>
      <c r="JZ55" s="8"/>
      <c r="KA55" s="8"/>
      <c r="KB55" s="8"/>
      <c r="KC55" s="8"/>
      <c r="KD55" s="8"/>
      <c r="KE55" s="8"/>
      <c r="KF55" s="8"/>
      <c r="KG55" s="8"/>
      <c r="KH55" s="8"/>
      <c r="KI55" s="8"/>
      <c r="KJ55" s="8"/>
      <c r="KK55" s="8"/>
      <c r="KL55" s="8"/>
      <c r="KM55" s="8"/>
      <c r="KN55" s="8"/>
      <c r="KO55" s="8"/>
      <c r="KP55" s="8"/>
      <c r="KQ55" s="8"/>
      <c r="KR55" s="8"/>
      <c r="KS55" s="8"/>
      <c r="KT55" s="8"/>
      <c r="KU55" s="8"/>
      <c r="KV55" s="8"/>
      <c r="KW55" s="8"/>
      <c r="KX55" s="8"/>
      <c r="KY55" s="8"/>
      <c r="KZ55" s="8"/>
      <c r="LA55" s="8"/>
      <c r="LB55" s="8"/>
      <c r="LC55" s="8"/>
      <c r="LD55" s="8"/>
      <c r="LE55" s="8"/>
      <c r="LF55" s="8"/>
      <c r="LG55" s="8"/>
      <c r="LH55" s="8"/>
      <c r="LI55" s="8"/>
      <c r="LJ55" s="8"/>
      <c r="LK55" s="8"/>
      <c r="LL55" s="8"/>
      <c r="LM55" s="8"/>
      <c r="LN55" s="8"/>
      <c r="LO55" s="8"/>
      <c r="LP55" s="8"/>
      <c r="LQ55" s="8"/>
      <c r="LR55" s="8"/>
      <c r="LS55" s="8"/>
      <c r="LT55" s="8"/>
      <c r="LU55" s="8"/>
      <c r="LV55" s="8"/>
      <c r="LW55" s="8"/>
      <c r="LX55" s="8"/>
      <c r="LY55" s="9"/>
    </row>
    <row r="56" spans="1:337" ht="53.25" hidden="1" customHeight="1" x14ac:dyDescent="0.25">
      <c r="A56" s="145" t="s">
        <v>25</v>
      </c>
      <c r="B56" s="146"/>
      <c r="C56" s="146"/>
      <c r="D56" s="147"/>
      <c r="E56" s="83">
        <v>28800</v>
      </c>
      <c r="F56" s="93"/>
      <c r="G56" s="85">
        <f t="shared" si="20"/>
        <v>28800</v>
      </c>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8"/>
      <c r="HR56" s="8"/>
      <c r="HS56" s="8"/>
      <c r="HT56" s="8"/>
      <c r="HU56" s="8"/>
      <c r="HV56" s="8"/>
      <c r="HW56" s="8"/>
      <c r="HX56" s="8"/>
      <c r="HY56" s="8"/>
      <c r="HZ56" s="8"/>
      <c r="IA56" s="8"/>
      <c r="IB56" s="8"/>
      <c r="IC56" s="8"/>
      <c r="ID56" s="8"/>
      <c r="IE56" s="8"/>
      <c r="IF56" s="8"/>
      <c r="IG56" s="8"/>
      <c r="IH56" s="8"/>
      <c r="II56" s="8"/>
      <c r="IJ56" s="8"/>
      <c r="IK56" s="8"/>
      <c r="IL56" s="8"/>
      <c r="IM56" s="8"/>
      <c r="IN56" s="8"/>
      <c r="IO56" s="8"/>
      <c r="IP56" s="8"/>
      <c r="IQ56" s="8"/>
      <c r="IR56" s="8"/>
      <c r="IS56" s="8"/>
      <c r="IT56" s="8"/>
      <c r="IU56" s="8"/>
      <c r="IV56" s="8"/>
      <c r="IW56" s="8"/>
      <c r="IX56" s="8"/>
      <c r="IY56" s="8"/>
      <c r="IZ56" s="8"/>
      <c r="JA56" s="8"/>
      <c r="JB56" s="8"/>
      <c r="JC56" s="8"/>
      <c r="JD56" s="8"/>
      <c r="JE56" s="8"/>
      <c r="JF56" s="8"/>
      <c r="JG56" s="8"/>
      <c r="JH56" s="8"/>
      <c r="JI56" s="8"/>
      <c r="JJ56" s="8"/>
      <c r="JK56" s="8"/>
      <c r="JL56" s="8"/>
      <c r="JM56" s="8"/>
      <c r="JN56" s="8"/>
      <c r="JO56" s="8"/>
      <c r="JP56" s="8"/>
      <c r="JQ56" s="8"/>
      <c r="JR56" s="8"/>
      <c r="JS56" s="8"/>
      <c r="JT56" s="8"/>
      <c r="JU56" s="8"/>
      <c r="JV56" s="8"/>
      <c r="JW56" s="8"/>
      <c r="JX56" s="8"/>
      <c r="JY56" s="8"/>
      <c r="JZ56" s="8"/>
      <c r="KA56" s="8"/>
      <c r="KB56" s="8"/>
      <c r="KC56" s="8"/>
      <c r="KD56" s="8"/>
      <c r="KE56" s="8"/>
      <c r="KF56" s="8"/>
      <c r="KG56" s="8"/>
      <c r="KH56" s="8"/>
      <c r="KI56" s="8"/>
      <c r="KJ56" s="8"/>
      <c r="KK56" s="8"/>
      <c r="KL56" s="8"/>
      <c r="KM56" s="8"/>
      <c r="KN56" s="8"/>
      <c r="KO56" s="8"/>
      <c r="KP56" s="8"/>
      <c r="KQ56" s="8"/>
      <c r="KR56" s="8"/>
      <c r="KS56" s="8"/>
      <c r="KT56" s="8"/>
      <c r="KU56" s="8"/>
      <c r="KV56" s="8"/>
      <c r="KW56" s="8"/>
      <c r="KX56" s="8"/>
      <c r="KY56" s="8"/>
      <c r="KZ56" s="8"/>
      <c r="LA56" s="8"/>
      <c r="LB56" s="8"/>
      <c r="LC56" s="8"/>
      <c r="LD56" s="8"/>
      <c r="LE56" s="8"/>
      <c r="LF56" s="8"/>
      <c r="LG56" s="8"/>
      <c r="LH56" s="8"/>
      <c r="LI56" s="8"/>
      <c r="LJ56" s="8"/>
      <c r="LK56" s="8"/>
      <c r="LL56" s="8"/>
      <c r="LM56" s="8"/>
      <c r="LN56" s="8"/>
      <c r="LO56" s="8"/>
      <c r="LP56" s="8"/>
      <c r="LQ56" s="8"/>
      <c r="LR56" s="8"/>
      <c r="LS56" s="8"/>
      <c r="LT56" s="8"/>
      <c r="LU56" s="8"/>
      <c r="LV56" s="8"/>
      <c r="LW56" s="8"/>
      <c r="LX56" s="8"/>
      <c r="LY56" s="9"/>
    </row>
    <row r="57" spans="1:337" ht="25.5" hidden="1" customHeight="1" x14ac:dyDescent="0.25">
      <c r="A57" s="145" t="s">
        <v>26</v>
      </c>
      <c r="B57" s="146"/>
      <c r="C57" s="146"/>
      <c r="D57" s="147"/>
      <c r="E57" s="83">
        <v>24280</v>
      </c>
      <c r="F57" s="93"/>
      <c r="G57" s="85">
        <f t="shared" si="20"/>
        <v>24280</v>
      </c>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8"/>
      <c r="HR57" s="8"/>
      <c r="HS57" s="8"/>
      <c r="HT57" s="8"/>
      <c r="HU57" s="8"/>
      <c r="HV57" s="8"/>
      <c r="HW57" s="8"/>
      <c r="HX57" s="8"/>
      <c r="HY57" s="8"/>
      <c r="HZ57" s="8"/>
      <c r="IA57" s="8"/>
      <c r="IB57" s="8"/>
      <c r="IC57" s="8"/>
      <c r="ID57" s="8"/>
      <c r="IE57" s="8"/>
      <c r="IF57" s="8"/>
      <c r="IG57" s="8"/>
      <c r="IH57" s="8"/>
      <c r="II57" s="8"/>
      <c r="IJ57" s="8"/>
      <c r="IK57" s="8"/>
      <c r="IL57" s="8"/>
      <c r="IM57" s="8"/>
      <c r="IN57" s="8"/>
      <c r="IO57" s="8"/>
      <c r="IP57" s="8"/>
      <c r="IQ57" s="8"/>
      <c r="IR57" s="8"/>
      <c r="IS57" s="8"/>
      <c r="IT57" s="8"/>
      <c r="IU57" s="8"/>
      <c r="IV57" s="8"/>
      <c r="IW57" s="8"/>
      <c r="IX57" s="8"/>
      <c r="IY57" s="8"/>
      <c r="IZ57" s="8"/>
      <c r="JA57" s="8"/>
      <c r="JB57" s="8"/>
      <c r="JC57" s="8"/>
      <c r="JD57" s="8"/>
      <c r="JE57" s="8"/>
      <c r="JF57" s="8"/>
      <c r="JG57" s="8"/>
      <c r="JH57" s="8"/>
      <c r="JI57" s="8"/>
      <c r="JJ57" s="8"/>
      <c r="JK57" s="8"/>
      <c r="JL57" s="8"/>
      <c r="JM57" s="8"/>
      <c r="JN57" s="8"/>
      <c r="JO57" s="8"/>
      <c r="JP57" s="8"/>
      <c r="JQ57" s="8"/>
      <c r="JR57" s="8"/>
      <c r="JS57" s="8"/>
      <c r="JT57" s="8"/>
      <c r="JU57" s="8"/>
      <c r="JV57" s="8"/>
      <c r="JW57" s="8"/>
      <c r="JX57" s="8"/>
      <c r="JY57" s="8"/>
      <c r="JZ57" s="8"/>
      <c r="KA57" s="8"/>
      <c r="KB57" s="8"/>
      <c r="KC57" s="8"/>
      <c r="KD57" s="8"/>
      <c r="KE57" s="8"/>
      <c r="KF57" s="8"/>
      <c r="KG57" s="8"/>
      <c r="KH57" s="8"/>
      <c r="KI57" s="8"/>
      <c r="KJ57" s="8"/>
      <c r="KK57" s="8"/>
      <c r="KL57" s="8"/>
      <c r="KM57" s="8"/>
      <c r="KN57" s="8"/>
      <c r="KO57" s="8"/>
      <c r="KP57" s="8"/>
      <c r="KQ57" s="8"/>
      <c r="KR57" s="8"/>
      <c r="KS57" s="8"/>
      <c r="KT57" s="8"/>
      <c r="KU57" s="8"/>
      <c r="KV57" s="8"/>
      <c r="KW57" s="8"/>
      <c r="KX57" s="8"/>
      <c r="KY57" s="8"/>
      <c r="KZ57" s="8"/>
      <c r="LA57" s="8"/>
      <c r="LB57" s="8"/>
      <c r="LC57" s="8"/>
      <c r="LD57" s="8"/>
      <c r="LE57" s="8"/>
      <c r="LF57" s="8"/>
      <c r="LG57" s="8"/>
      <c r="LH57" s="8"/>
      <c r="LI57" s="8"/>
      <c r="LJ57" s="8"/>
      <c r="LK57" s="8"/>
      <c r="LL57" s="8"/>
      <c r="LM57" s="8"/>
      <c r="LN57" s="8"/>
      <c r="LO57" s="8"/>
      <c r="LP57" s="8"/>
      <c r="LQ57" s="8"/>
      <c r="LR57" s="8"/>
      <c r="LS57" s="8"/>
      <c r="LT57" s="8"/>
      <c r="LU57" s="8"/>
      <c r="LV57" s="8"/>
      <c r="LW57" s="8"/>
      <c r="LX57" s="8"/>
      <c r="LY57" s="9"/>
    </row>
    <row r="58" spans="1:337" ht="18" hidden="1" x14ac:dyDescent="0.25">
      <c r="A58" s="145" t="s">
        <v>27</v>
      </c>
      <c r="B58" s="146"/>
      <c r="C58" s="146"/>
      <c r="D58" s="147"/>
      <c r="E58" s="83">
        <v>17460</v>
      </c>
      <c r="F58" s="69"/>
      <c r="G58" s="70">
        <f t="shared" si="20"/>
        <v>17460</v>
      </c>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8"/>
      <c r="HR58" s="8"/>
      <c r="HS58" s="8"/>
      <c r="HT58" s="8"/>
      <c r="HU58" s="8"/>
      <c r="HV58" s="8"/>
      <c r="HW58" s="8"/>
      <c r="HX58" s="8"/>
      <c r="HY58" s="8"/>
      <c r="HZ58" s="8"/>
      <c r="IA58" s="8"/>
      <c r="IB58" s="8"/>
      <c r="IC58" s="8"/>
      <c r="ID58" s="8"/>
      <c r="IE58" s="8"/>
      <c r="IF58" s="8"/>
      <c r="IG58" s="8"/>
      <c r="IH58" s="8"/>
      <c r="II58" s="8"/>
      <c r="IJ58" s="8"/>
      <c r="IK58" s="8"/>
      <c r="IL58" s="8"/>
      <c r="IM58" s="8"/>
      <c r="IN58" s="8"/>
      <c r="IO58" s="8"/>
      <c r="IP58" s="8"/>
      <c r="IQ58" s="8"/>
      <c r="IR58" s="8"/>
      <c r="IS58" s="8"/>
      <c r="IT58" s="8"/>
      <c r="IU58" s="8"/>
      <c r="IV58" s="8"/>
      <c r="IW58" s="8"/>
      <c r="IX58" s="8"/>
      <c r="IY58" s="8"/>
      <c r="IZ58" s="8"/>
      <c r="JA58" s="8"/>
      <c r="JB58" s="8"/>
      <c r="JC58" s="8"/>
      <c r="JD58" s="8"/>
      <c r="JE58" s="8"/>
      <c r="JF58" s="8"/>
      <c r="JG58" s="8"/>
      <c r="JH58" s="8"/>
      <c r="JI58" s="8"/>
      <c r="JJ58" s="8"/>
      <c r="JK58" s="8"/>
      <c r="JL58" s="8"/>
      <c r="JM58" s="8"/>
      <c r="JN58" s="8"/>
      <c r="JO58" s="8"/>
      <c r="JP58" s="8"/>
      <c r="JQ58" s="8"/>
      <c r="JR58" s="8"/>
      <c r="JS58" s="8"/>
      <c r="JT58" s="8"/>
      <c r="JU58" s="8"/>
      <c r="JV58" s="8"/>
      <c r="JW58" s="8"/>
      <c r="JX58" s="8"/>
      <c r="JY58" s="8"/>
      <c r="JZ58" s="8"/>
      <c r="KA58" s="8"/>
      <c r="KB58" s="8"/>
      <c r="KC58" s="8"/>
      <c r="KD58" s="8"/>
      <c r="KE58" s="8"/>
      <c r="KF58" s="8"/>
      <c r="KG58" s="8"/>
      <c r="KH58" s="8"/>
      <c r="KI58" s="8"/>
      <c r="KJ58" s="8"/>
      <c r="KK58" s="8"/>
      <c r="KL58" s="8"/>
      <c r="KM58" s="8"/>
      <c r="KN58" s="8"/>
      <c r="KO58" s="8"/>
      <c r="KP58" s="8"/>
      <c r="KQ58" s="8"/>
      <c r="KR58" s="8"/>
      <c r="KS58" s="8"/>
      <c r="KT58" s="8"/>
      <c r="KU58" s="8"/>
      <c r="KV58" s="8"/>
      <c r="KW58" s="8"/>
      <c r="KX58" s="8"/>
      <c r="KY58" s="8"/>
      <c r="KZ58" s="8"/>
      <c r="LA58" s="8"/>
      <c r="LB58" s="8"/>
      <c r="LC58" s="8"/>
      <c r="LD58" s="8"/>
      <c r="LE58" s="8"/>
      <c r="LF58" s="8"/>
      <c r="LG58" s="8"/>
      <c r="LH58" s="8"/>
      <c r="LI58" s="8"/>
      <c r="LJ58" s="8"/>
      <c r="LK58" s="8"/>
      <c r="LL58" s="8"/>
      <c r="LM58" s="8"/>
      <c r="LN58" s="8"/>
      <c r="LO58" s="8"/>
      <c r="LP58" s="8"/>
      <c r="LQ58" s="8"/>
      <c r="LR58" s="8"/>
      <c r="LS58" s="8"/>
      <c r="LT58" s="8"/>
      <c r="LU58" s="8"/>
      <c r="LV58" s="8"/>
      <c r="LW58" s="8"/>
      <c r="LX58" s="8"/>
      <c r="LY58" s="9"/>
    </row>
    <row r="59" spans="1:337" ht="25.5" hidden="1" customHeight="1" x14ac:dyDescent="0.25">
      <c r="A59" s="145" t="s">
        <v>28</v>
      </c>
      <c r="B59" s="146"/>
      <c r="C59" s="146"/>
      <c r="D59" s="147"/>
      <c r="E59" s="83">
        <v>19200</v>
      </c>
      <c r="F59" s="84"/>
      <c r="G59" s="85">
        <f t="shared" si="20"/>
        <v>19200</v>
      </c>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8"/>
      <c r="HR59" s="8"/>
      <c r="HS59" s="8"/>
      <c r="HT59" s="8"/>
      <c r="HU59" s="8"/>
      <c r="HV59" s="8"/>
      <c r="HW59" s="8"/>
      <c r="HX59" s="8"/>
      <c r="HY59" s="8"/>
      <c r="HZ59" s="8"/>
      <c r="IA59" s="8"/>
      <c r="IB59" s="8"/>
      <c r="IC59" s="8"/>
      <c r="ID59" s="8"/>
      <c r="IE59" s="8"/>
      <c r="IF59" s="8"/>
      <c r="IG59" s="8"/>
      <c r="IH59" s="8"/>
      <c r="II59" s="8"/>
      <c r="IJ59" s="8"/>
      <c r="IK59" s="8"/>
      <c r="IL59" s="8"/>
      <c r="IM59" s="8"/>
      <c r="IN59" s="8"/>
      <c r="IO59" s="8"/>
      <c r="IP59" s="8"/>
      <c r="IQ59" s="8"/>
      <c r="IR59" s="8"/>
      <c r="IS59" s="8"/>
      <c r="IT59" s="8"/>
      <c r="IU59" s="8"/>
      <c r="IV59" s="8"/>
      <c r="IW59" s="8"/>
      <c r="IX59" s="8"/>
      <c r="IY59" s="8"/>
      <c r="IZ59" s="8"/>
      <c r="JA59" s="8"/>
      <c r="JB59" s="8"/>
      <c r="JC59" s="8"/>
      <c r="JD59" s="8"/>
      <c r="JE59" s="8"/>
      <c r="JF59" s="8"/>
      <c r="JG59" s="8"/>
      <c r="JH59" s="8"/>
      <c r="JI59" s="8"/>
      <c r="JJ59" s="8"/>
      <c r="JK59" s="8"/>
      <c r="JL59" s="8"/>
      <c r="JM59" s="8"/>
      <c r="JN59" s="8"/>
      <c r="JO59" s="8"/>
      <c r="JP59" s="8"/>
      <c r="JQ59" s="8"/>
      <c r="JR59" s="8"/>
      <c r="JS59" s="8"/>
      <c r="JT59" s="8"/>
      <c r="JU59" s="8"/>
      <c r="JV59" s="8"/>
      <c r="JW59" s="8"/>
      <c r="JX59" s="8"/>
      <c r="JY59" s="8"/>
      <c r="JZ59" s="8"/>
      <c r="KA59" s="8"/>
      <c r="KB59" s="8"/>
      <c r="KC59" s="8"/>
      <c r="KD59" s="8"/>
      <c r="KE59" s="8"/>
      <c r="KF59" s="8"/>
      <c r="KG59" s="8"/>
      <c r="KH59" s="8"/>
      <c r="KI59" s="8"/>
      <c r="KJ59" s="8"/>
      <c r="KK59" s="8"/>
      <c r="KL59" s="8"/>
      <c r="KM59" s="8"/>
      <c r="KN59" s="8"/>
      <c r="KO59" s="8"/>
      <c r="KP59" s="8"/>
      <c r="KQ59" s="8"/>
      <c r="KR59" s="8"/>
      <c r="KS59" s="8"/>
      <c r="KT59" s="8"/>
      <c r="KU59" s="8"/>
      <c r="KV59" s="8"/>
      <c r="KW59" s="8"/>
      <c r="KX59" s="8"/>
      <c r="KY59" s="8"/>
      <c r="KZ59" s="8"/>
      <c r="LA59" s="8"/>
      <c r="LB59" s="8"/>
      <c r="LC59" s="8"/>
      <c r="LD59" s="8"/>
      <c r="LE59" s="8"/>
      <c r="LF59" s="8"/>
      <c r="LG59" s="8"/>
      <c r="LH59" s="8"/>
      <c r="LI59" s="8"/>
      <c r="LJ59" s="8"/>
      <c r="LK59" s="8"/>
      <c r="LL59" s="8"/>
      <c r="LM59" s="8"/>
      <c r="LN59" s="8"/>
      <c r="LO59" s="8"/>
      <c r="LP59" s="8"/>
      <c r="LQ59" s="8"/>
      <c r="LR59" s="8"/>
      <c r="LS59" s="8"/>
      <c r="LT59" s="8"/>
      <c r="LU59" s="8"/>
      <c r="LV59" s="8"/>
      <c r="LW59" s="8"/>
      <c r="LX59" s="8"/>
      <c r="LY59" s="9"/>
    </row>
    <row r="60" spans="1:337" ht="23.25" hidden="1" customHeight="1" x14ac:dyDescent="0.25">
      <c r="A60" s="145" t="s">
        <v>29</v>
      </c>
      <c r="B60" s="146"/>
      <c r="C60" s="146"/>
      <c r="D60" s="147"/>
      <c r="E60" s="83">
        <v>60000</v>
      </c>
      <c r="F60" s="93"/>
      <c r="G60" s="85">
        <f t="shared" si="20"/>
        <v>60000</v>
      </c>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8"/>
      <c r="HR60" s="8"/>
      <c r="HS60" s="8"/>
      <c r="HT60" s="8"/>
      <c r="HU60" s="8"/>
      <c r="HV60" s="8"/>
      <c r="HW60" s="8"/>
      <c r="HX60" s="8"/>
      <c r="HY60" s="8"/>
      <c r="HZ60" s="8"/>
      <c r="IA60" s="8"/>
      <c r="IB60" s="8"/>
      <c r="IC60" s="8"/>
      <c r="ID60" s="8"/>
      <c r="IE60" s="8"/>
      <c r="IF60" s="8"/>
      <c r="IG60" s="8"/>
      <c r="IH60" s="8"/>
      <c r="II60" s="8"/>
      <c r="IJ60" s="8"/>
      <c r="IK60" s="8"/>
      <c r="IL60" s="8"/>
      <c r="IM60" s="8"/>
      <c r="IN60" s="8"/>
      <c r="IO60" s="8"/>
      <c r="IP60" s="8"/>
      <c r="IQ60" s="8"/>
      <c r="IR60" s="8"/>
      <c r="IS60" s="8"/>
      <c r="IT60" s="8"/>
      <c r="IU60" s="8"/>
      <c r="IV60" s="8"/>
      <c r="IW60" s="8"/>
      <c r="IX60" s="8"/>
      <c r="IY60" s="8"/>
      <c r="IZ60" s="8"/>
      <c r="JA60" s="8"/>
      <c r="JB60" s="8"/>
      <c r="JC60" s="8"/>
      <c r="JD60" s="8"/>
      <c r="JE60" s="8"/>
      <c r="JF60" s="8"/>
      <c r="JG60" s="8"/>
      <c r="JH60" s="8"/>
      <c r="JI60" s="8"/>
      <c r="JJ60" s="8"/>
      <c r="JK60" s="8"/>
      <c r="JL60" s="8"/>
      <c r="JM60" s="8"/>
      <c r="JN60" s="8"/>
      <c r="JO60" s="8"/>
      <c r="JP60" s="8"/>
      <c r="JQ60" s="8"/>
      <c r="JR60" s="8"/>
      <c r="JS60" s="8"/>
      <c r="JT60" s="8"/>
      <c r="JU60" s="8"/>
      <c r="JV60" s="8"/>
      <c r="JW60" s="8"/>
      <c r="JX60" s="8"/>
      <c r="JY60" s="8"/>
      <c r="JZ60" s="8"/>
      <c r="KA60" s="8"/>
      <c r="KB60" s="8"/>
      <c r="KC60" s="8"/>
      <c r="KD60" s="8"/>
      <c r="KE60" s="8"/>
      <c r="KF60" s="8"/>
      <c r="KG60" s="8"/>
      <c r="KH60" s="8"/>
      <c r="KI60" s="8"/>
      <c r="KJ60" s="8"/>
      <c r="KK60" s="8"/>
      <c r="KL60" s="8"/>
      <c r="KM60" s="8"/>
      <c r="KN60" s="8"/>
      <c r="KO60" s="8"/>
      <c r="KP60" s="8"/>
      <c r="KQ60" s="8"/>
      <c r="KR60" s="8"/>
      <c r="KS60" s="8"/>
      <c r="KT60" s="8"/>
      <c r="KU60" s="8"/>
      <c r="KV60" s="8"/>
      <c r="KW60" s="8"/>
      <c r="KX60" s="8"/>
      <c r="KY60" s="8"/>
      <c r="KZ60" s="8"/>
      <c r="LA60" s="8"/>
      <c r="LB60" s="8"/>
      <c r="LC60" s="8"/>
      <c r="LD60" s="8"/>
      <c r="LE60" s="8"/>
      <c r="LF60" s="8"/>
      <c r="LG60" s="8"/>
      <c r="LH60" s="8"/>
      <c r="LI60" s="8"/>
      <c r="LJ60" s="8"/>
      <c r="LK60" s="8"/>
      <c r="LL60" s="8"/>
      <c r="LM60" s="8"/>
      <c r="LN60" s="8"/>
      <c r="LO60" s="8"/>
      <c r="LP60" s="8"/>
      <c r="LQ60" s="8"/>
      <c r="LR60" s="8"/>
      <c r="LS60" s="8"/>
      <c r="LT60" s="8"/>
      <c r="LU60" s="8"/>
      <c r="LV60" s="8"/>
      <c r="LW60" s="8"/>
      <c r="LX60" s="8"/>
      <c r="LY60" s="9"/>
    </row>
    <row r="61" spans="1:337" ht="25.5" hidden="1" customHeight="1" x14ac:dyDescent="0.25">
      <c r="A61" s="145" t="s">
        <v>51</v>
      </c>
      <c r="B61" s="146"/>
      <c r="C61" s="146"/>
      <c r="D61" s="146"/>
      <c r="E61" s="83">
        <v>20000</v>
      </c>
      <c r="F61" s="69"/>
      <c r="G61" s="70">
        <f t="shared" si="20"/>
        <v>20000</v>
      </c>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8"/>
      <c r="HR61" s="8"/>
      <c r="HS61" s="8"/>
      <c r="HT61" s="8"/>
      <c r="HU61" s="8"/>
      <c r="HV61" s="8"/>
      <c r="HW61" s="8"/>
      <c r="HX61" s="8"/>
      <c r="HY61" s="8"/>
      <c r="HZ61" s="8"/>
      <c r="IA61" s="8"/>
      <c r="IB61" s="8"/>
      <c r="IC61" s="8"/>
      <c r="ID61" s="8"/>
      <c r="IE61" s="8"/>
      <c r="IF61" s="8"/>
      <c r="IG61" s="8"/>
      <c r="IH61" s="8"/>
      <c r="II61" s="8"/>
      <c r="IJ61" s="8"/>
      <c r="IK61" s="8"/>
      <c r="IL61" s="8"/>
      <c r="IM61" s="8"/>
      <c r="IN61" s="8"/>
      <c r="IO61" s="8"/>
      <c r="IP61" s="8"/>
      <c r="IQ61" s="8"/>
      <c r="IR61" s="8"/>
      <c r="IS61" s="8"/>
      <c r="IT61" s="8"/>
      <c r="IU61" s="8"/>
      <c r="IV61" s="8"/>
      <c r="IW61" s="8"/>
      <c r="IX61" s="8"/>
      <c r="IY61" s="8"/>
      <c r="IZ61" s="8"/>
      <c r="JA61" s="8"/>
      <c r="JB61" s="8"/>
      <c r="JC61" s="8"/>
      <c r="JD61" s="8"/>
      <c r="JE61" s="8"/>
      <c r="JF61" s="8"/>
      <c r="JG61" s="8"/>
      <c r="JH61" s="8"/>
      <c r="JI61" s="8"/>
      <c r="JJ61" s="8"/>
      <c r="JK61" s="8"/>
      <c r="JL61" s="8"/>
      <c r="JM61" s="8"/>
      <c r="JN61" s="8"/>
      <c r="JO61" s="8"/>
      <c r="JP61" s="8"/>
      <c r="JQ61" s="8"/>
      <c r="JR61" s="8"/>
      <c r="JS61" s="8"/>
      <c r="JT61" s="8"/>
      <c r="JU61" s="8"/>
      <c r="JV61" s="8"/>
      <c r="JW61" s="8"/>
      <c r="JX61" s="8"/>
      <c r="JY61" s="8"/>
      <c r="JZ61" s="8"/>
      <c r="KA61" s="8"/>
      <c r="KB61" s="8"/>
      <c r="KC61" s="8"/>
      <c r="KD61" s="8"/>
      <c r="KE61" s="8"/>
      <c r="KF61" s="8"/>
      <c r="KG61" s="8"/>
      <c r="KH61" s="8"/>
      <c r="KI61" s="8"/>
      <c r="KJ61" s="8"/>
      <c r="KK61" s="8"/>
      <c r="KL61" s="8"/>
      <c r="KM61" s="8"/>
      <c r="KN61" s="8"/>
      <c r="KO61" s="8"/>
      <c r="KP61" s="8"/>
      <c r="KQ61" s="8"/>
      <c r="KR61" s="8"/>
      <c r="KS61" s="8"/>
      <c r="KT61" s="8"/>
      <c r="KU61" s="8"/>
      <c r="KV61" s="8"/>
      <c r="KW61" s="8"/>
      <c r="KX61" s="8"/>
      <c r="KY61" s="8"/>
      <c r="KZ61" s="8"/>
      <c r="LA61" s="8"/>
      <c r="LB61" s="8"/>
      <c r="LC61" s="8"/>
      <c r="LD61" s="8"/>
      <c r="LE61" s="8"/>
      <c r="LF61" s="8"/>
      <c r="LG61" s="8"/>
      <c r="LH61" s="8"/>
      <c r="LI61" s="8"/>
      <c r="LJ61" s="8"/>
      <c r="LK61" s="8"/>
      <c r="LL61" s="8"/>
      <c r="LM61" s="8"/>
      <c r="LN61" s="8"/>
      <c r="LO61" s="8"/>
      <c r="LP61" s="8"/>
      <c r="LQ61" s="8"/>
      <c r="LR61" s="8"/>
      <c r="LS61" s="8"/>
      <c r="LT61" s="8"/>
      <c r="LU61" s="8"/>
      <c r="LV61" s="8"/>
      <c r="LW61" s="8"/>
      <c r="LX61" s="8"/>
      <c r="LY61" s="9"/>
    </row>
    <row r="62" spans="1:337" ht="16.5" hidden="1" customHeight="1" x14ac:dyDescent="0.25">
      <c r="A62" s="145" t="s">
        <v>40</v>
      </c>
      <c r="B62" s="146"/>
      <c r="C62" s="146"/>
      <c r="D62" s="146"/>
      <c r="E62" s="83">
        <v>10000</v>
      </c>
      <c r="F62" s="69"/>
      <c r="G62" s="70">
        <f t="shared" si="20"/>
        <v>10000</v>
      </c>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8"/>
      <c r="HR62" s="8"/>
      <c r="HS62" s="8"/>
      <c r="HT62" s="8"/>
      <c r="HU62" s="8"/>
      <c r="HV62" s="8"/>
      <c r="HW62" s="8"/>
      <c r="HX62" s="8"/>
      <c r="HY62" s="8"/>
      <c r="HZ62" s="8"/>
      <c r="IA62" s="8"/>
      <c r="IB62" s="8"/>
      <c r="IC62" s="8"/>
      <c r="ID62" s="8"/>
      <c r="IE62" s="8"/>
      <c r="IF62" s="8"/>
      <c r="IG62" s="8"/>
      <c r="IH62" s="8"/>
      <c r="II62" s="8"/>
      <c r="IJ62" s="8"/>
      <c r="IK62" s="8"/>
      <c r="IL62" s="8"/>
      <c r="IM62" s="8"/>
      <c r="IN62" s="8"/>
      <c r="IO62" s="8"/>
      <c r="IP62" s="8"/>
      <c r="IQ62" s="8"/>
      <c r="IR62" s="8"/>
      <c r="IS62" s="8"/>
      <c r="IT62" s="8"/>
      <c r="IU62" s="8"/>
      <c r="IV62" s="8"/>
      <c r="IW62" s="8"/>
      <c r="IX62" s="8"/>
      <c r="IY62" s="8"/>
      <c r="IZ62" s="8"/>
      <c r="JA62" s="8"/>
      <c r="JB62" s="8"/>
      <c r="JC62" s="8"/>
      <c r="JD62" s="8"/>
      <c r="JE62" s="8"/>
      <c r="JF62" s="8"/>
      <c r="JG62" s="8"/>
      <c r="JH62" s="8"/>
      <c r="JI62" s="8"/>
      <c r="JJ62" s="8"/>
      <c r="JK62" s="8"/>
      <c r="JL62" s="8"/>
      <c r="JM62" s="8"/>
      <c r="JN62" s="8"/>
      <c r="JO62" s="8"/>
      <c r="JP62" s="8"/>
      <c r="JQ62" s="8"/>
      <c r="JR62" s="8"/>
      <c r="JS62" s="8"/>
      <c r="JT62" s="8"/>
      <c r="JU62" s="8"/>
      <c r="JV62" s="8"/>
      <c r="JW62" s="8"/>
      <c r="JX62" s="8"/>
      <c r="JY62" s="8"/>
      <c r="JZ62" s="8"/>
      <c r="KA62" s="8"/>
      <c r="KB62" s="8"/>
      <c r="KC62" s="8"/>
      <c r="KD62" s="8"/>
      <c r="KE62" s="8"/>
      <c r="KF62" s="8"/>
      <c r="KG62" s="8"/>
      <c r="KH62" s="8"/>
      <c r="KI62" s="8"/>
      <c r="KJ62" s="8"/>
      <c r="KK62" s="8"/>
      <c r="KL62" s="8"/>
      <c r="KM62" s="8"/>
      <c r="KN62" s="8"/>
      <c r="KO62" s="8"/>
      <c r="KP62" s="8"/>
      <c r="KQ62" s="8"/>
      <c r="KR62" s="8"/>
      <c r="KS62" s="8"/>
      <c r="KT62" s="8"/>
      <c r="KU62" s="8"/>
      <c r="KV62" s="8"/>
      <c r="KW62" s="8"/>
      <c r="KX62" s="8"/>
      <c r="KY62" s="8"/>
      <c r="KZ62" s="8"/>
      <c r="LA62" s="8"/>
      <c r="LB62" s="8"/>
      <c r="LC62" s="8"/>
      <c r="LD62" s="8"/>
      <c r="LE62" s="8"/>
      <c r="LF62" s="8"/>
      <c r="LG62" s="8"/>
      <c r="LH62" s="8"/>
      <c r="LI62" s="8"/>
      <c r="LJ62" s="8"/>
      <c r="LK62" s="8"/>
      <c r="LL62" s="8"/>
      <c r="LM62" s="8"/>
      <c r="LN62" s="8"/>
      <c r="LO62" s="8"/>
      <c r="LP62" s="8"/>
      <c r="LQ62" s="8"/>
      <c r="LR62" s="8"/>
      <c r="LS62" s="8"/>
      <c r="LT62" s="8"/>
      <c r="LU62" s="8"/>
      <c r="LV62" s="8"/>
      <c r="LW62" s="8"/>
      <c r="LX62" s="8"/>
      <c r="LY62" s="9"/>
    </row>
    <row r="63" spans="1:337" ht="27" hidden="1" customHeight="1" x14ac:dyDescent="0.25">
      <c r="A63" s="145" t="s">
        <v>95</v>
      </c>
      <c r="B63" s="146"/>
      <c r="C63" s="146"/>
      <c r="D63" s="147"/>
      <c r="E63" s="83">
        <v>750</v>
      </c>
      <c r="F63" s="69"/>
      <c r="G63" s="70">
        <f t="shared" si="20"/>
        <v>750</v>
      </c>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8"/>
      <c r="HR63" s="8"/>
      <c r="HS63" s="8"/>
      <c r="HT63" s="8"/>
      <c r="HU63" s="8"/>
      <c r="HV63" s="8"/>
      <c r="HW63" s="8"/>
      <c r="HX63" s="8"/>
      <c r="HY63" s="8"/>
      <c r="HZ63" s="8"/>
      <c r="IA63" s="8"/>
      <c r="IB63" s="8"/>
      <c r="IC63" s="8"/>
      <c r="ID63" s="8"/>
      <c r="IE63" s="8"/>
      <c r="IF63" s="8"/>
      <c r="IG63" s="8"/>
      <c r="IH63" s="8"/>
      <c r="II63" s="8"/>
      <c r="IJ63" s="8"/>
      <c r="IK63" s="8"/>
      <c r="IL63" s="8"/>
      <c r="IM63" s="8"/>
      <c r="IN63" s="8"/>
      <c r="IO63" s="8"/>
      <c r="IP63" s="8"/>
      <c r="IQ63" s="8"/>
      <c r="IR63" s="8"/>
      <c r="IS63" s="8"/>
      <c r="IT63" s="8"/>
      <c r="IU63" s="8"/>
      <c r="IV63" s="8"/>
      <c r="IW63" s="8"/>
      <c r="IX63" s="8"/>
      <c r="IY63" s="8"/>
      <c r="IZ63" s="8"/>
      <c r="JA63" s="8"/>
      <c r="JB63" s="8"/>
      <c r="JC63" s="8"/>
      <c r="JD63" s="8"/>
      <c r="JE63" s="8"/>
      <c r="JF63" s="8"/>
      <c r="JG63" s="8"/>
      <c r="JH63" s="8"/>
      <c r="JI63" s="8"/>
      <c r="JJ63" s="8"/>
      <c r="JK63" s="8"/>
      <c r="JL63" s="8"/>
      <c r="JM63" s="8"/>
      <c r="JN63" s="8"/>
      <c r="JO63" s="8"/>
      <c r="JP63" s="8"/>
      <c r="JQ63" s="8"/>
      <c r="JR63" s="8"/>
      <c r="JS63" s="8"/>
      <c r="JT63" s="8"/>
      <c r="JU63" s="8"/>
      <c r="JV63" s="8"/>
      <c r="JW63" s="8"/>
      <c r="JX63" s="8"/>
      <c r="JY63" s="8"/>
      <c r="JZ63" s="8"/>
      <c r="KA63" s="8"/>
      <c r="KB63" s="8"/>
      <c r="KC63" s="8"/>
      <c r="KD63" s="8"/>
      <c r="KE63" s="8"/>
      <c r="KF63" s="8"/>
      <c r="KG63" s="8"/>
      <c r="KH63" s="8"/>
      <c r="KI63" s="8"/>
      <c r="KJ63" s="8"/>
      <c r="KK63" s="8"/>
      <c r="KL63" s="8"/>
      <c r="KM63" s="8"/>
      <c r="KN63" s="8"/>
      <c r="KO63" s="8"/>
      <c r="KP63" s="8"/>
      <c r="KQ63" s="8"/>
      <c r="KR63" s="8"/>
      <c r="KS63" s="8"/>
      <c r="KT63" s="8"/>
      <c r="KU63" s="8"/>
      <c r="KV63" s="8"/>
      <c r="KW63" s="8"/>
      <c r="KX63" s="8"/>
      <c r="KY63" s="8"/>
      <c r="KZ63" s="8"/>
      <c r="LA63" s="8"/>
      <c r="LB63" s="8"/>
      <c r="LC63" s="8"/>
      <c r="LD63" s="8"/>
      <c r="LE63" s="8"/>
      <c r="LF63" s="8"/>
      <c r="LG63" s="8"/>
      <c r="LH63" s="8"/>
      <c r="LI63" s="8"/>
      <c r="LJ63" s="8"/>
      <c r="LK63" s="8"/>
      <c r="LL63" s="8"/>
      <c r="LM63" s="8"/>
      <c r="LN63" s="8"/>
      <c r="LO63" s="8"/>
      <c r="LP63" s="8"/>
      <c r="LQ63" s="8"/>
      <c r="LR63" s="8"/>
      <c r="LS63" s="8"/>
      <c r="LT63" s="8"/>
      <c r="LU63" s="8"/>
      <c r="LV63" s="8"/>
      <c r="LW63" s="8"/>
      <c r="LX63" s="8"/>
      <c r="LY63" s="9"/>
    </row>
    <row r="64" spans="1:337" ht="36" hidden="1" customHeight="1" x14ac:dyDescent="0.25">
      <c r="A64" s="126">
        <v>41055000</v>
      </c>
      <c r="B64" s="141" t="s">
        <v>35</v>
      </c>
      <c r="C64" s="141"/>
      <c r="D64" s="141"/>
      <c r="E64" s="86">
        <f>E65</f>
        <v>0</v>
      </c>
      <c r="F64" s="95">
        <f t="shared" ref="F64:G64" si="21">F65</f>
        <v>0</v>
      </c>
      <c r="G64" s="86">
        <f t="shared" si="21"/>
        <v>0</v>
      </c>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8"/>
      <c r="HR64" s="8"/>
      <c r="HS64" s="8"/>
      <c r="HT64" s="8"/>
      <c r="HU64" s="8"/>
      <c r="HV64" s="8"/>
      <c r="HW64" s="8"/>
      <c r="HX64" s="8"/>
      <c r="HY64" s="8"/>
      <c r="HZ64" s="8"/>
      <c r="IA64" s="8"/>
      <c r="IB64" s="8"/>
      <c r="IC64" s="8"/>
      <c r="ID64" s="8"/>
      <c r="IE64" s="8"/>
      <c r="IF64" s="8"/>
      <c r="IG64" s="8"/>
      <c r="IH64" s="8"/>
      <c r="II64" s="8"/>
      <c r="IJ64" s="8"/>
      <c r="IK64" s="8"/>
      <c r="IL64" s="8"/>
      <c r="IM64" s="8"/>
      <c r="IN64" s="8"/>
      <c r="IO64" s="8"/>
      <c r="IP64" s="8"/>
      <c r="IQ64" s="8"/>
      <c r="IR64" s="8"/>
      <c r="IS64" s="8"/>
      <c r="IT64" s="8"/>
      <c r="IU64" s="8"/>
      <c r="IV64" s="8"/>
      <c r="IW64" s="8"/>
      <c r="IX64" s="8"/>
      <c r="IY64" s="8"/>
      <c r="IZ64" s="8"/>
      <c r="JA64" s="8"/>
      <c r="JB64" s="8"/>
      <c r="JC64" s="8"/>
      <c r="JD64" s="8"/>
      <c r="JE64" s="8"/>
      <c r="JF64" s="8"/>
      <c r="JG64" s="8"/>
      <c r="JH64" s="8"/>
      <c r="JI64" s="8"/>
      <c r="JJ64" s="8"/>
      <c r="JK64" s="8"/>
      <c r="JL64" s="8"/>
      <c r="JM64" s="8"/>
      <c r="JN64" s="8"/>
      <c r="JO64" s="8"/>
      <c r="JP64" s="8"/>
      <c r="JQ64" s="8"/>
      <c r="JR64" s="8"/>
      <c r="JS64" s="8"/>
      <c r="JT64" s="8"/>
      <c r="JU64" s="8"/>
      <c r="JV64" s="8"/>
      <c r="JW64" s="8"/>
      <c r="JX64" s="8"/>
      <c r="JY64" s="8"/>
      <c r="JZ64" s="8"/>
      <c r="KA64" s="8"/>
      <c r="KB64" s="8"/>
      <c r="KC64" s="8"/>
      <c r="KD64" s="8"/>
      <c r="KE64" s="8"/>
      <c r="KF64" s="8"/>
      <c r="KG64" s="8"/>
      <c r="KH64" s="8"/>
      <c r="KI64" s="8"/>
      <c r="KJ64" s="8"/>
      <c r="KK64" s="8"/>
      <c r="KL64" s="8"/>
      <c r="KM64" s="8"/>
      <c r="KN64" s="8"/>
      <c r="KO64" s="8"/>
      <c r="KP64" s="8"/>
      <c r="KQ64" s="8"/>
      <c r="KR64" s="8"/>
      <c r="KS64" s="8"/>
      <c r="KT64" s="8"/>
      <c r="KU64" s="8"/>
      <c r="KV64" s="8"/>
      <c r="KW64" s="8"/>
      <c r="KX64" s="8"/>
      <c r="KY64" s="8"/>
      <c r="KZ64" s="8"/>
      <c r="LA64" s="8"/>
      <c r="LB64" s="8"/>
      <c r="LC64" s="8"/>
      <c r="LD64" s="8"/>
      <c r="LE64" s="8"/>
      <c r="LF64" s="8"/>
      <c r="LG64" s="8"/>
      <c r="LH64" s="8"/>
      <c r="LI64" s="8"/>
      <c r="LJ64" s="8"/>
      <c r="LK64" s="8"/>
      <c r="LL64" s="8"/>
      <c r="LM64" s="8"/>
      <c r="LN64" s="8"/>
      <c r="LO64" s="8"/>
      <c r="LP64" s="8"/>
      <c r="LQ64" s="8"/>
      <c r="LR64" s="8"/>
      <c r="LS64" s="8"/>
      <c r="LT64" s="8"/>
      <c r="LU64" s="8"/>
      <c r="LV64" s="8"/>
      <c r="LW64" s="8"/>
      <c r="LX64" s="8"/>
      <c r="LY64" s="9"/>
    </row>
    <row r="65" spans="1:337" ht="23.25" hidden="1" customHeight="1" x14ac:dyDescent="0.25">
      <c r="A65" s="129">
        <v>1810000000</v>
      </c>
      <c r="B65" s="142" t="s">
        <v>30</v>
      </c>
      <c r="C65" s="143"/>
      <c r="D65" s="144"/>
      <c r="E65" s="70">
        <f>E67</f>
        <v>0</v>
      </c>
      <c r="F65" s="70">
        <f t="shared" ref="F65:G65" si="22">F67</f>
        <v>0</v>
      </c>
      <c r="G65" s="70">
        <f t="shared" si="22"/>
        <v>0</v>
      </c>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9"/>
    </row>
    <row r="66" spans="1:337" ht="14.25" hidden="1" customHeight="1" x14ac:dyDescent="0.25">
      <c r="A66" s="145" t="s">
        <v>20</v>
      </c>
      <c r="B66" s="146"/>
      <c r="C66" s="146"/>
      <c r="D66" s="146"/>
      <c r="E66" s="96"/>
      <c r="F66" s="97"/>
      <c r="G66" s="9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8"/>
      <c r="HR66" s="8"/>
      <c r="HS66" s="8"/>
      <c r="HT66" s="8"/>
      <c r="HU66" s="8"/>
      <c r="HV66" s="8"/>
      <c r="HW66" s="8"/>
      <c r="HX66" s="8"/>
      <c r="HY66" s="8"/>
      <c r="HZ66" s="8"/>
      <c r="IA66" s="8"/>
      <c r="IB66" s="8"/>
      <c r="IC66" s="8"/>
      <c r="ID66" s="8"/>
      <c r="IE66" s="8"/>
      <c r="IF66" s="8"/>
      <c r="IG66" s="8"/>
      <c r="IH66" s="8"/>
      <c r="II66" s="8"/>
      <c r="IJ66" s="8"/>
      <c r="IK66" s="8"/>
      <c r="IL66" s="8"/>
      <c r="IM66" s="8"/>
      <c r="IN66" s="8"/>
      <c r="IO66" s="8"/>
      <c r="IP66" s="8"/>
      <c r="IQ66" s="8"/>
      <c r="IR66" s="8"/>
      <c r="IS66" s="8"/>
      <c r="IT66" s="8"/>
      <c r="IU66" s="8"/>
      <c r="IV66" s="8"/>
      <c r="IW66" s="8"/>
      <c r="IX66" s="8"/>
      <c r="IY66" s="8"/>
      <c r="IZ66" s="8"/>
      <c r="JA66" s="8"/>
      <c r="JB66" s="8"/>
      <c r="JC66" s="8"/>
      <c r="JD66" s="8"/>
      <c r="JE66" s="8"/>
      <c r="JF66" s="8"/>
      <c r="JG66" s="8"/>
      <c r="JH66" s="8"/>
      <c r="JI66" s="8"/>
      <c r="JJ66" s="8"/>
      <c r="JK66" s="8"/>
      <c r="JL66" s="8"/>
      <c r="JM66" s="8"/>
      <c r="JN66" s="8"/>
      <c r="JO66" s="8"/>
      <c r="JP66" s="8"/>
      <c r="JQ66" s="8"/>
      <c r="JR66" s="8"/>
      <c r="JS66" s="8"/>
      <c r="JT66" s="8"/>
      <c r="JU66" s="8"/>
      <c r="JV66" s="8"/>
      <c r="JW66" s="8"/>
      <c r="JX66" s="8"/>
      <c r="JY66" s="8"/>
      <c r="JZ66" s="8"/>
      <c r="KA66" s="8"/>
      <c r="KB66" s="8"/>
      <c r="KC66" s="8"/>
      <c r="KD66" s="8"/>
      <c r="KE66" s="8"/>
      <c r="KF66" s="8"/>
      <c r="KG66" s="8"/>
      <c r="KH66" s="8"/>
      <c r="KI66" s="8"/>
      <c r="KJ66" s="8"/>
      <c r="KK66" s="8"/>
      <c r="KL66" s="8"/>
      <c r="KM66" s="8"/>
      <c r="KN66" s="8"/>
      <c r="KO66" s="8"/>
      <c r="KP66" s="8"/>
      <c r="KQ66" s="8"/>
      <c r="KR66" s="8"/>
      <c r="KS66" s="8"/>
      <c r="KT66" s="8"/>
      <c r="KU66" s="8"/>
      <c r="KV66" s="8"/>
      <c r="KW66" s="8"/>
      <c r="KX66" s="8"/>
      <c r="KY66" s="8"/>
      <c r="KZ66" s="8"/>
      <c r="LA66" s="8"/>
      <c r="LB66" s="8"/>
      <c r="LC66" s="8"/>
      <c r="LD66" s="8"/>
      <c r="LE66" s="8"/>
      <c r="LF66" s="8"/>
      <c r="LG66" s="8"/>
      <c r="LH66" s="8"/>
      <c r="LI66" s="8"/>
      <c r="LJ66" s="8"/>
      <c r="LK66" s="8"/>
      <c r="LL66" s="8"/>
      <c r="LM66" s="8"/>
      <c r="LN66" s="8"/>
      <c r="LO66" s="8"/>
      <c r="LP66" s="8"/>
      <c r="LQ66" s="8"/>
      <c r="LR66" s="8"/>
      <c r="LS66" s="8"/>
      <c r="LT66" s="8"/>
      <c r="LU66" s="8"/>
      <c r="LV66" s="8"/>
      <c r="LW66" s="8"/>
      <c r="LX66" s="8"/>
      <c r="LY66" s="9"/>
    </row>
    <row r="67" spans="1:337" ht="40.5" hidden="1" customHeight="1" x14ac:dyDescent="0.25">
      <c r="A67" s="145" t="s">
        <v>36</v>
      </c>
      <c r="B67" s="146"/>
      <c r="C67" s="146"/>
      <c r="D67" s="146"/>
      <c r="E67" s="83"/>
      <c r="F67" s="99"/>
      <c r="G67" s="85">
        <f>E67+F67</f>
        <v>0</v>
      </c>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8"/>
      <c r="HR67" s="8"/>
      <c r="HS67" s="8"/>
      <c r="HT67" s="8"/>
      <c r="HU67" s="8"/>
      <c r="HV67" s="8"/>
      <c r="HW67" s="8"/>
      <c r="HX67" s="8"/>
      <c r="HY67" s="8"/>
      <c r="HZ67" s="8"/>
      <c r="IA67" s="8"/>
      <c r="IB67" s="8"/>
      <c r="IC67" s="8"/>
      <c r="ID67" s="8"/>
      <c r="IE67" s="8"/>
      <c r="IF67" s="8"/>
      <c r="IG67" s="8"/>
      <c r="IH67" s="8"/>
      <c r="II67" s="8"/>
      <c r="IJ67" s="8"/>
      <c r="IK67" s="8"/>
      <c r="IL67" s="8"/>
      <c r="IM67" s="8"/>
      <c r="IN67" s="8"/>
      <c r="IO67" s="8"/>
      <c r="IP67" s="8"/>
      <c r="IQ67" s="8"/>
      <c r="IR67" s="8"/>
      <c r="IS67" s="8"/>
      <c r="IT67" s="8"/>
      <c r="IU67" s="8"/>
      <c r="IV67" s="8"/>
      <c r="IW67" s="8"/>
      <c r="IX67" s="8"/>
      <c r="IY67" s="8"/>
      <c r="IZ67" s="8"/>
      <c r="JA67" s="8"/>
      <c r="JB67" s="8"/>
      <c r="JC67" s="8"/>
      <c r="JD67" s="8"/>
      <c r="JE67" s="8"/>
      <c r="JF67" s="8"/>
      <c r="JG67" s="8"/>
      <c r="JH67" s="8"/>
      <c r="JI67" s="8"/>
      <c r="JJ67" s="8"/>
      <c r="JK67" s="8"/>
      <c r="JL67" s="8"/>
      <c r="JM67" s="8"/>
      <c r="JN67" s="8"/>
      <c r="JO67" s="8"/>
      <c r="JP67" s="8"/>
      <c r="JQ67" s="8"/>
      <c r="JR67" s="8"/>
      <c r="JS67" s="8"/>
      <c r="JT67" s="8"/>
      <c r="JU67" s="8"/>
      <c r="JV67" s="8"/>
      <c r="JW67" s="8"/>
      <c r="JX67" s="8"/>
      <c r="JY67" s="8"/>
      <c r="JZ67" s="8"/>
      <c r="KA67" s="8"/>
      <c r="KB67" s="8"/>
      <c r="KC67" s="8"/>
      <c r="KD67" s="8"/>
      <c r="KE67" s="8"/>
      <c r="KF67" s="8"/>
      <c r="KG67" s="8"/>
      <c r="KH67" s="8"/>
      <c r="KI67" s="8"/>
      <c r="KJ67" s="8"/>
      <c r="KK67" s="8"/>
      <c r="KL67" s="8"/>
      <c r="KM67" s="8"/>
      <c r="KN67" s="8"/>
      <c r="KO67" s="8"/>
      <c r="KP67" s="8"/>
      <c r="KQ67" s="8"/>
      <c r="KR67" s="8"/>
      <c r="KS67" s="8"/>
      <c r="KT67" s="8"/>
      <c r="KU67" s="8"/>
      <c r="KV67" s="8"/>
      <c r="KW67" s="8"/>
      <c r="KX67" s="8"/>
      <c r="KY67" s="8"/>
      <c r="KZ67" s="8"/>
      <c r="LA67" s="8"/>
      <c r="LB67" s="8"/>
      <c r="LC67" s="8"/>
      <c r="LD67" s="8"/>
      <c r="LE67" s="8"/>
      <c r="LF67" s="8"/>
      <c r="LG67" s="8"/>
      <c r="LH67" s="8"/>
      <c r="LI67" s="8"/>
      <c r="LJ67" s="8"/>
      <c r="LK67" s="8"/>
      <c r="LL67" s="8"/>
      <c r="LM67" s="8"/>
      <c r="LN67" s="8"/>
      <c r="LO67" s="8"/>
      <c r="LP67" s="8"/>
      <c r="LQ67" s="8"/>
      <c r="LR67" s="8"/>
      <c r="LS67" s="8"/>
      <c r="LT67" s="8"/>
      <c r="LU67" s="8"/>
      <c r="LV67" s="8"/>
      <c r="LW67" s="8"/>
      <c r="LX67" s="8"/>
      <c r="LY67" s="9"/>
    </row>
    <row r="68" spans="1:337" ht="39.75" hidden="1" customHeight="1" x14ac:dyDescent="0.25">
      <c r="A68" s="126">
        <v>41057700</v>
      </c>
      <c r="B68" s="141" t="s">
        <v>84</v>
      </c>
      <c r="C68" s="141"/>
      <c r="D68" s="141"/>
      <c r="E68" s="86">
        <f>E69</f>
        <v>0</v>
      </c>
      <c r="F68" s="86">
        <f t="shared" ref="F68:G68" si="23">F69</f>
        <v>0</v>
      </c>
      <c r="G68" s="86">
        <f t="shared" si="23"/>
        <v>0</v>
      </c>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8"/>
      <c r="HR68" s="8"/>
      <c r="HS68" s="8"/>
      <c r="HT68" s="8"/>
      <c r="HU68" s="8"/>
      <c r="HV68" s="8"/>
      <c r="HW68" s="8"/>
      <c r="HX68" s="8"/>
      <c r="HY68" s="8"/>
      <c r="HZ68" s="8"/>
      <c r="IA68" s="8"/>
      <c r="IB68" s="8"/>
      <c r="IC68" s="8"/>
      <c r="ID68" s="8"/>
      <c r="IE68" s="8"/>
      <c r="IF68" s="8"/>
      <c r="IG68" s="8"/>
      <c r="IH68" s="8"/>
      <c r="II68" s="8"/>
      <c r="IJ68" s="8"/>
      <c r="IK68" s="8"/>
      <c r="IL68" s="8"/>
      <c r="IM68" s="8"/>
      <c r="IN68" s="8"/>
      <c r="IO68" s="8"/>
      <c r="IP68" s="8"/>
      <c r="IQ68" s="8"/>
      <c r="IR68" s="8"/>
      <c r="IS68" s="8"/>
      <c r="IT68" s="8"/>
      <c r="IU68" s="8"/>
      <c r="IV68" s="8"/>
      <c r="IW68" s="8"/>
      <c r="IX68" s="8"/>
      <c r="IY68" s="8"/>
      <c r="IZ68" s="8"/>
      <c r="JA68" s="8"/>
      <c r="JB68" s="8"/>
      <c r="JC68" s="8"/>
      <c r="JD68" s="8"/>
      <c r="JE68" s="8"/>
      <c r="JF68" s="8"/>
      <c r="JG68" s="8"/>
      <c r="JH68" s="8"/>
      <c r="JI68" s="8"/>
      <c r="JJ68" s="8"/>
      <c r="JK68" s="8"/>
      <c r="JL68" s="8"/>
      <c r="JM68" s="8"/>
      <c r="JN68" s="8"/>
      <c r="JO68" s="8"/>
      <c r="JP68" s="8"/>
      <c r="JQ68" s="8"/>
      <c r="JR68" s="8"/>
      <c r="JS68" s="8"/>
      <c r="JT68" s="8"/>
      <c r="JU68" s="8"/>
      <c r="JV68" s="8"/>
      <c r="JW68" s="8"/>
      <c r="JX68" s="8"/>
      <c r="JY68" s="8"/>
      <c r="JZ68" s="8"/>
      <c r="KA68" s="8"/>
      <c r="KB68" s="8"/>
      <c r="KC68" s="8"/>
      <c r="KD68" s="8"/>
      <c r="KE68" s="8"/>
      <c r="KF68" s="8"/>
      <c r="KG68" s="8"/>
      <c r="KH68" s="8"/>
      <c r="KI68" s="8"/>
      <c r="KJ68" s="8"/>
      <c r="KK68" s="8"/>
      <c r="KL68" s="8"/>
      <c r="KM68" s="8"/>
      <c r="KN68" s="8"/>
      <c r="KO68" s="8"/>
      <c r="KP68" s="8"/>
      <c r="KQ68" s="8"/>
      <c r="KR68" s="8"/>
      <c r="KS68" s="8"/>
      <c r="KT68" s="8"/>
      <c r="KU68" s="8"/>
      <c r="KV68" s="8"/>
      <c r="KW68" s="8"/>
      <c r="KX68" s="8"/>
      <c r="KY68" s="8"/>
      <c r="KZ68" s="8"/>
      <c r="LA68" s="8"/>
      <c r="LB68" s="8"/>
      <c r="LC68" s="8"/>
      <c r="LD68" s="8"/>
      <c r="LE68" s="8"/>
      <c r="LF68" s="8"/>
      <c r="LG68" s="8"/>
      <c r="LH68" s="8"/>
      <c r="LI68" s="8"/>
      <c r="LJ68" s="8"/>
      <c r="LK68" s="8"/>
      <c r="LL68" s="8"/>
      <c r="LM68" s="8"/>
      <c r="LN68" s="8"/>
      <c r="LO68" s="8"/>
      <c r="LP68" s="8"/>
      <c r="LQ68" s="8"/>
      <c r="LR68" s="8"/>
      <c r="LS68" s="8"/>
      <c r="LT68" s="8"/>
      <c r="LU68" s="8"/>
      <c r="LV68" s="8"/>
      <c r="LW68" s="8"/>
      <c r="LX68" s="8"/>
      <c r="LY68" s="9"/>
    </row>
    <row r="69" spans="1:337" ht="15" hidden="1" customHeight="1" x14ac:dyDescent="0.25">
      <c r="A69" s="129">
        <v>1810000000</v>
      </c>
      <c r="B69" s="142" t="s">
        <v>30</v>
      </c>
      <c r="C69" s="143"/>
      <c r="D69" s="143"/>
      <c r="E69" s="83"/>
      <c r="F69" s="85">
        <v>0</v>
      </c>
      <c r="G69" s="85">
        <f>E69+F69</f>
        <v>0</v>
      </c>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8"/>
      <c r="HR69" s="8"/>
      <c r="HS69" s="8"/>
      <c r="HT69" s="8"/>
      <c r="HU69" s="8"/>
      <c r="HV69" s="8"/>
      <c r="HW69" s="8"/>
      <c r="HX69" s="8"/>
      <c r="HY69" s="8"/>
      <c r="HZ69" s="8"/>
      <c r="IA69" s="8"/>
      <c r="IB69" s="8"/>
      <c r="IC69" s="8"/>
      <c r="ID69" s="8"/>
      <c r="IE69" s="8"/>
      <c r="IF69" s="8"/>
      <c r="IG69" s="8"/>
      <c r="IH69" s="8"/>
      <c r="II69" s="8"/>
      <c r="IJ69" s="8"/>
      <c r="IK69" s="8"/>
      <c r="IL69" s="8"/>
      <c r="IM69" s="8"/>
      <c r="IN69" s="8"/>
      <c r="IO69" s="8"/>
      <c r="IP69" s="8"/>
      <c r="IQ69" s="8"/>
      <c r="IR69" s="8"/>
      <c r="IS69" s="8"/>
      <c r="IT69" s="8"/>
      <c r="IU69" s="8"/>
      <c r="IV69" s="8"/>
      <c r="IW69" s="8"/>
      <c r="IX69" s="8"/>
      <c r="IY69" s="8"/>
      <c r="IZ69" s="8"/>
      <c r="JA69" s="8"/>
      <c r="JB69" s="8"/>
      <c r="JC69" s="8"/>
      <c r="JD69" s="8"/>
      <c r="JE69" s="8"/>
      <c r="JF69" s="8"/>
      <c r="JG69" s="8"/>
      <c r="JH69" s="8"/>
      <c r="JI69" s="8"/>
      <c r="JJ69" s="8"/>
      <c r="JK69" s="8"/>
      <c r="JL69" s="8"/>
      <c r="JM69" s="8"/>
      <c r="JN69" s="8"/>
      <c r="JO69" s="8"/>
      <c r="JP69" s="8"/>
      <c r="JQ69" s="8"/>
      <c r="JR69" s="8"/>
      <c r="JS69" s="8"/>
      <c r="JT69" s="8"/>
      <c r="JU69" s="8"/>
      <c r="JV69" s="8"/>
      <c r="JW69" s="8"/>
      <c r="JX69" s="8"/>
      <c r="JY69" s="8"/>
      <c r="JZ69" s="8"/>
      <c r="KA69" s="8"/>
      <c r="KB69" s="8"/>
      <c r="KC69" s="8"/>
      <c r="KD69" s="8"/>
      <c r="KE69" s="8"/>
      <c r="KF69" s="8"/>
      <c r="KG69" s="8"/>
      <c r="KH69" s="8"/>
      <c r="KI69" s="8"/>
      <c r="KJ69" s="8"/>
      <c r="KK69" s="8"/>
      <c r="KL69" s="8"/>
      <c r="KM69" s="8"/>
      <c r="KN69" s="8"/>
      <c r="KO69" s="8"/>
      <c r="KP69" s="8"/>
      <c r="KQ69" s="8"/>
      <c r="KR69" s="8"/>
      <c r="KS69" s="8"/>
      <c r="KT69" s="8"/>
      <c r="KU69" s="8"/>
      <c r="KV69" s="8"/>
      <c r="KW69" s="8"/>
      <c r="KX69" s="8"/>
      <c r="KY69" s="8"/>
      <c r="KZ69" s="8"/>
      <c r="LA69" s="8"/>
      <c r="LB69" s="8"/>
      <c r="LC69" s="8"/>
      <c r="LD69" s="8"/>
      <c r="LE69" s="8"/>
      <c r="LF69" s="8"/>
      <c r="LG69" s="8"/>
      <c r="LH69" s="8"/>
      <c r="LI69" s="8"/>
      <c r="LJ69" s="8"/>
      <c r="LK69" s="8"/>
      <c r="LL69" s="8"/>
      <c r="LM69" s="8"/>
      <c r="LN69" s="8"/>
      <c r="LO69" s="8"/>
      <c r="LP69" s="8"/>
      <c r="LQ69" s="8"/>
      <c r="LR69" s="8"/>
      <c r="LS69" s="8"/>
      <c r="LT69" s="8"/>
      <c r="LU69" s="8"/>
      <c r="LV69" s="8"/>
      <c r="LW69" s="8"/>
      <c r="LX69" s="8"/>
      <c r="LY69" s="9"/>
    </row>
    <row r="70" spans="1:337" ht="55.5" hidden="1" customHeight="1" x14ac:dyDescent="0.25">
      <c r="A70" s="126">
        <v>41059300</v>
      </c>
      <c r="B70" s="141" t="s">
        <v>66</v>
      </c>
      <c r="C70" s="141"/>
      <c r="D70" s="141"/>
      <c r="E70" s="91">
        <f>E71</f>
        <v>800633</v>
      </c>
      <c r="F70" s="91">
        <f t="shared" ref="F70:G70" si="24">F71</f>
        <v>0</v>
      </c>
      <c r="G70" s="91">
        <f t="shared" si="24"/>
        <v>800633</v>
      </c>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8"/>
      <c r="HR70" s="8"/>
      <c r="HS70" s="8"/>
      <c r="HT70" s="8"/>
      <c r="HU70" s="8"/>
      <c r="HV70" s="8"/>
      <c r="HW70" s="8"/>
      <c r="HX70" s="8"/>
      <c r="HY70" s="8"/>
      <c r="HZ70" s="8"/>
      <c r="IA70" s="8"/>
      <c r="IB70" s="8"/>
      <c r="IC70" s="8"/>
      <c r="ID70" s="8"/>
      <c r="IE70" s="8"/>
      <c r="IF70" s="8"/>
      <c r="IG70" s="8"/>
      <c r="IH70" s="8"/>
      <c r="II70" s="8"/>
      <c r="IJ70" s="8"/>
      <c r="IK70" s="8"/>
      <c r="IL70" s="8"/>
      <c r="IM70" s="8"/>
      <c r="IN70" s="8"/>
      <c r="IO70" s="8"/>
      <c r="IP70" s="8"/>
      <c r="IQ70" s="8"/>
      <c r="IR70" s="8"/>
      <c r="IS70" s="8"/>
      <c r="IT70" s="8"/>
      <c r="IU70" s="8"/>
      <c r="IV70" s="8"/>
      <c r="IW70" s="8"/>
      <c r="IX70" s="8"/>
      <c r="IY70" s="8"/>
      <c r="IZ70" s="8"/>
      <c r="JA70" s="8"/>
      <c r="JB70" s="8"/>
      <c r="JC70" s="8"/>
      <c r="JD70" s="8"/>
      <c r="JE70" s="8"/>
      <c r="JF70" s="8"/>
      <c r="JG70" s="8"/>
      <c r="JH70" s="8"/>
      <c r="JI70" s="8"/>
      <c r="JJ70" s="8"/>
      <c r="JK70" s="8"/>
      <c r="JL70" s="8"/>
      <c r="JM70" s="8"/>
      <c r="JN70" s="8"/>
      <c r="JO70" s="8"/>
      <c r="JP70" s="8"/>
      <c r="JQ70" s="8"/>
      <c r="JR70" s="8"/>
      <c r="JS70" s="8"/>
      <c r="JT70" s="8"/>
      <c r="JU70" s="8"/>
      <c r="JV70" s="8"/>
      <c r="JW70" s="8"/>
      <c r="JX70" s="8"/>
      <c r="JY70" s="8"/>
      <c r="JZ70" s="8"/>
      <c r="KA70" s="8"/>
      <c r="KB70" s="8"/>
      <c r="KC70" s="8"/>
      <c r="KD70" s="8"/>
      <c r="KE70" s="8"/>
      <c r="KF70" s="8"/>
      <c r="KG70" s="8"/>
      <c r="KH70" s="8"/>
      <c r="KI70" s="8"/>
      <c r="KJ70" s="8"/>
      <c r="KK70" s="8"/>
      <c r="KL70" s="8"/>
      <c r="KM70" s="8"/>
      <c r="KN70" s="8"/>
      <c r="KO70" s="8"/>
      <c r="KP70" s="8"/>
      <c r="KQ70" s="8"/>
      <c r="KR70" s="8"/>
      <c r="KS70" s="8"/>
      <c r="KT70" s="8"/>
      <c r="KU70" s="8"/>
      <c r="KV70" s="8"/>
      <c r="KW70" s="8"/>
      <c r="KX70" s="8"/>
      <c r="KY70" s="8"/>
      <c r="KZ70" s="8"/>
      <c r="LA70" s="8"/>
      <c r="LB70" s="8"/>
      <c r="LC70" s="8"/>
      <c r="LD70" s="8"/>
      <c r="LE70" s="8"/>
      <c r="LF70" s="8"/>
      <c r="LG70" s="8"/>
      <c r="LH70" s="8"/>
      <c r="LI70" s="8"/>
      <c r="LJ70" s="8"/>
      <c r="LK70" s="8"/>
      <c r="LL70" s="8"/>
      <c r="LM70" s="8"/>
      <c r="LN70" s="8"/>
      <c r="LO70" s="8"/>
      <c r="LP70" s="8"/>
      <c r="LQ70" s="8"/>
      <c r="LR70" s="8"/>
      <c r="LS70" s="8"/>
      <c r="LT70" s="8"/>
      <c r="LU70" s="8"/>
      <c r="LV70" s="8"/>
      <c r="LW70" s="8"/>
      <c r="LX70" s="8"/>
      <c r="LY70" s="9"/>
    </row>
    <row r="71" spans="1:337" ht="18" hidden="1" customHeight="1" x14ac:dyDescent="0.25">
      <c r="A71" s="129">
        <v>1810000000</v>
      </c>
      <c r="B71" s="142" t="s">
        <v>30</v>
      </c>
      <c r="C71" s="143"/>
      <c r="D71" s="144"/>
      <c r="E71" s="74">
        <v>800633</v>
      </c>
      <c r="F71" s="69"/>
      <c r="G71" s="70">
        <f>E71+F71</f>
        <v>800633</v>
      </c>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8"/>
      <c r="HR71" s="8"/>
      <c r="HS71" s="8"/>
      <c r="HT71" s="8"/>
      <c r="HU71" s="8"/>
      <c r="HV71" s="8"/>
      <c r="HW71" s="8"/>
      <c r="HX71" s="8"/>
      <c r="HY71" s="8"/>
      <c r="HZ71" s="8"/>
      <c r="IA71" s="8"/>
      <c r="IB71" s="8"/>
      <c r="IC71" s="8"/>
      <c r="ID71" s="8"/>
      <c r="IE71" s="8"/>
      <c r="IF71" s="8"/>
      <c r="IG71" s="8"/>
      <c r="IH71" s="8"/>
      <c r="II71" s="8"/>
      <c r="IJ71" s="8"/>
      <c r="IK71" s="8"/>
      <c r="IL71" s="8"/>
      <c r="IM71" s="8"/>
      <c r="IN71" s="8"/>
      <c r="IO71" s="8"/>
      <c r="IP71" s="8"/>
      <c r="IQ71" s="8"/>
      <c r="IR71" s="8"/>
      <c r="IS71" s="8"/>
      <c r="IT71" s="8"/>
      <c r="IU71" s="8"/>
      <c r="IV71" s="8"/>
      <c r="IW71" s="8"/>
      <c r="IX71" s="8"/>
      <c r="IY71" s="8"/>
      <c r="IZ71" s="8"/>
      <c r="JA71" s="8"/>
      <c r="JB71" s="8"/>
      <c r="JC71" s="8"/>
      <c r="JD71" s="8"/>
      <c r="JE71" s="8"/>
      <c r="JF71" s="8"/>
      <c r="JG71" s="8"/>
      <c r="JH71" s="8"/>
      <c r="JI71" s="8"/>
      <c r="JJ71" s="8"/>
      <c r="JK71" s="8"/>
      <c r="JL71" s="8"/>
      <c r="JM71" s="8"/>
      <c r="JN71" s="8"/>
      <c r="JO71" s="8"/>
      <c r="JP71" s="8"/>
      <c r="JQ71" s="8"/>
      <c r="JR71" s="8"/>
      <c r="JS71" s="8"/>
      <c r="JT71" s="8"/>
      <c r="JU71" s="8"/>
      <c r="JV71" s="8"/>
      <c r="JW71" s="8"/>
      <c r="JX71" s="8"/>
      <c r="JY71" s="8"/>
      <c r="JZ71" s="8"/>
      <c r="KA71" s="8"/>
      <c r="KB71" s="8"/>
      <c r="KC71" s="8"/>
      <c r="KD71" s="8"/>
      <c r="KE71" s="8"/>
      <c r="KF71" s="8"/>
      <c r="KG71" s="8"/>
      <c r="KH71" s="8"/>
      <c r="KI71" s="8"/>
      <c r="KJ71" s="8"/>
      <c r="KK71" s="8"/>
      <c r="KL71" s="8"/>
      <c r="KM71" s="8"/>
      <c r="KN71" s="8"/>
      <c r="KO71" s="8"/>
      <c r="KP71" s="8"/>
      <c r="KQ71" s="8"/>
      <c r="KR71" s="8"/>
      <c r="KS71" s="8"/>
      <c r="KT71" s="8"/>
      <c r="KU71" s="8"/>
      <c r="KV71" s="8"/>
      <c r="KW71" s="8"/>
      <c r="KX71" s="8"/>
      <c r="KY71" s="8"/>
      <c r="KZ71" s="8"/>
      <c r="LA71" s="8"/>
      <c r="LB71" s="8"/>
      <c r="LC71" s="8"/>
      <c r="LD71" s="8"/>
      <c r="LE71" s="8"/>
      <c r="LF71" s="8"/>
      <c r="LG71" s="8"/>
      <c r="LH71" s="8"/>
      <c r="LI71" s="8"/>
      <c r="LJ71" s="8"/>
      <c r="LK71" s="8"/>
      <c r="LL71" s="8"/>
      <c r="LM71" s="8"/>
      <c r="LN71" s="8"/>
      <c r="LO71" s="8"/>
      <c r="LP71" s="8"/>
      <c r="LQ71" s="8"/>
      <c r="LR71" s="8"/>
      <c r="LS71" s="8"/>
      <c r="LT71" s="8"/>
      <c r="LU71" s="8"/>
      <c r="LV71" s="8"/>
      <c r="LW71" s="8"/>
      <c r="LX71" s="8"/>
      <c r="LY71" s="9"/>
    </row>
    <row r="72" spans="1:337" ht="18" hidden="1" x14ac:dyDescent="0.25">
      <c r="A72" s="168" t="s">
        <v>10</v>
      </c>
      <c r="B72" s="172"/>
      <c r="C72" s="172"/>
      <c r="D72" s="172"/>
      <c r="E72" s="169"/>
      <c r="F72" s="81"/>
      <c r="G72" s="82"/>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8"/>
      <c r="HR72" s="8"/>
      <c r="HS72" s="8"/>
      <c r="HT72" s="8"/>
      <c r="HU72" s="8"/>
      <c r="HV72" s="8"/>
      <c r="HW72" s="8"/>
      <c r="HX72" s="8"/>
      <c r="HY72" s="8"/>
      <c r="HZ72" s="8"/>
      <c r="IA72" s="8"/>
      <c r="IB72" s="8"/>
      <c r="IC72" s="8"/>
      <c r="ID72" s="8"/>
      <c r="IE72" s="8"/>
      <c r="IF72" s="8"/>
      <c r="IG72" s="8"/>
      <c r="IH72" s="8"/>
      <c r="II72" s="8"/>
      <c r="IJ72" s="8"/>
      <c r="IK72" s="8"/>
      <c r="IL72" s="8"/>
      <c r="IM72" s="8"/>
      <c r="IN72" s="8"/>
      <c r="IO72" s="8"/>
      <c r="IP72" s="8"/>
      <c r="IQ72" s="8"/>
      <c r="IR72" s="8"/>
      <c r="IS72" s="8"/>
      <c r="IT72" s="8"/>
      <c r="IU72" s="8"/>
      <c r="IV72" s="8"/>
      <c r="IW72" s="8"/>
      <c r="IX72" s="8"/>
      <c r="IY72" s="8"/>
      <c r="IZ72" s="8"/>
      <c r="JA72" s="8"/>
      <c r="JB72" s="8"/>
      <c r="JC72" s="8"/>
      <c r="JD72" s="8"/>
      <c r="JE72" s="8"/>
      <c r="JF72" s="8"/>
      <c r="JG72" s="8"/>
      <c r="JH72" s="8"/>
      <c r="JI72" s="8"/>
      <c r="JJ72" s="8"/>
      <c r="JK72" s="8"/>
      <c r="JL72" s="8"/>
      <c r="JM72" s="8"/>
      <c r="JN72" s="8"/>
      <c r="JO72" s="8"/>
      <c r="JP72" s="8"/>
      <c r="JQ72" s="8"/>
      <c r="JR72" s="8"/>
      <c r="JS72" s="8"/>
      <c r="JT72" s="8"/>
      <c r="JU72" s="8"/>
      <c r="JV72" s="8"/>
      <c r="JW72" s="8"/>
      <c r="JX72" s="8"/>
      <c r="JY72" s="8"/>
      <c r="JZ72" s="8"/>
      <c r="KA72" s="8"/>
      <c r="KB72" s="8"/>
      <c r="KC72" s="8"/>
      <c r="KD72" s="8"/>
      <c r="KE72" s="8"/>
      <c r="KF72" s="8"/>
      <c r="KG72" s="8"/>
      <c r="KH72" s="8"/>
      <c r="KI72" s="8"/>
      <c r="KJ72" s="8"/>
      <c r="KK72" s="8"/>
      <c r="KL72" s="8"/>
      <c r="KM72" s="8"/>
      <c r="KN72" s="8"/>
      <c r="KO72" s="8"/>
      <c r="KP72" s="8"/>
      <c r="KQ72" s="8"/>
      <c r="KR72" s="8"/>
      <c r="KS72" s="8"/>
      <c r="KT72" s="8"/>
      <c r="KU72" s="8"/>
      <c r="KV72" s="8"/>
      <c r="KW72" s="8"/>
      <c r="KX72" s="8"/>
      <c r="KY72" s="8"/>
      <c r="KZ72" s="8"/>
      <c r="LA72" s="8"/>
      <c r="LB72" s="8"/>
      <c r="LC72" s="8"/>
      <c r="LD72" s="8"/>
      <c r="LE72" s="8"/>
      <c r="LF72" s="8"/>
      <c r="LG72" s="8"/>
      <c r="LH72" s="8"/>
      <c r="LI72" s="8"/>
      <c r="LJ72" s="8"/>
      <c r="LK72" s="8"/>
      <c r="LL72" s="8"/>
      <c r="LM72" s="8"/>
      <c r="LN72" s="8"/>
      <c r="LO72" s="8"/>
      <c r="LP72" s="8"/>
      <c r="LQ72" s="8"/>
      <c r="LR72" s="8"/>
      <c r="LS72" s="8"/>
      <c r="LT72" s="8"/>
      <c r="LU72" s="8"/>
      <c r="LV72" s="8"/>
      <c r="LW72" s="8"/>
      <c r="LX72" s="8"/>
      <c r="LY72" s="9"/>
    </row>
    <row r="73" spans="1:337" ht="13.5" hidden="1" customHeight="1" x14ac:dyDescent="0.25">
      <c r="A73" s="40">
        <v>41033900</v>
      </c>
      <c r="B73" s="148" t="s">
        <v>97</v>
      </c>
      <c r="C73" s="149"/>
      <c r="D73" s="150"/>
      <c r="E73" s="124">
        <f>E74</f>
        <v>0</v>
      </c>
      <c r="F73" s="124">
        <f t="shared" ref="F73:G73" si="25">F74</f>
        <v>0</v>
      </c>
      <c r="G73" s="124">
        <f t="shared" si="25"/>
        <v>0</v>
      </c>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8"/>
      <c r="HR73" s="8"/>
      <c r="HS73" s="8"/>
      <c r="HT73" s="8"/>
      <c r="HU73" s="8"/>
      <c r="HV73" s="8"/>
      <c r="HW73" s="8"/>
      <c r="HX73" s="8"/>
      <c r="HY73" s="8"/>
      <c r="HZ73" s="8"/>
      <c r="IA73" s="8"/>
      <c r="IB73" s="8"/>
      <c r="IC73" s="8"/>
      <c r="ID73" s="8"/>
      <c r="IE73" s="8"/>
      <c r="IF73" s="8"/>
      <c r="IG73" s="8"/>
      <c r="IH73" s="8"/>
      <c r="II73" s="8"/>
      <c r="IJ73" s="8"/>
      <c r="IK73" s="8"/>
      <c r="IL73" s="8"/>
      <c r="IM73" s="8"/>
      <c r="IN73" s="8"/>
      <c r="IO73" s="8"/>
      <c r="IP73" s="8"/>
      <c r="IQ73" s="8"/>
      <c r="IR73" s="8"/>
      <c r="IS73" s="8"/>
      <c r="IT73" s="8"/>
      <c r="IU73" s="8"/>
      <c r="IV73" s="8"/>
      <c r="IW73" s="8"/>
      <c r="IX73" s="8"/>
      <c r="IY73" s="8"/>
      <c r="IZ73" s="8"/>
      <c r="JA73" s="8"/>
      <c r="JB73" s="8"/>
      <c r="JC73" s="8"/>
      <c r="JD73" s="8"/>
      <c r="JE73" s="8"/>
      <c r="JF73" s="8"/>
      <c r="JG73" s="8"/>
      <c r="JH73" s="8"/>
      <c r="JI73" s="8"/>
      <c r="JJ73" s="8"/>
      <c r="JK73" s="8"/>
      <c r="JL73" s="8"/>
      <c r="JM73" s="8"/>
      <c r="JN73" s="8"/>
      <c r="JO73" s="8"/>
      <c r="JP73" s="8"/>
      <c r="JQ73" s="8"/>
      <c r="JR73" s="8"/>
      <c r="JS73" s="8"/>
      <c r="JT73" s="8"/>
      <c r="JU73" s="8"/>
      <c r="JV73" s="8"/>
      <c r="JW73" s="8"/>
      <c r="JX73" s="8"/>
      <c r="JY73" s="8"/>
      <c r="JZ73" s="8"/>
      <c r="KA73" s="8"/>
      <c r="KB73" s="8"/>
      <c r="KC73" s="8"/>
      <c r="KD73" s="8"/>
      <c r="KE73" s="8"/>
      <c r="KF73" s="8"/>
      <c r="KG73" s="8"/>
      <c r="KH73" s="8"/>
      <c r="KI73" s="8"/>
      <c r="KJ73" s="8"/>
      <c r="KK73" s="8"/>
      <c r="KL73" s="8"/>
      <c r="KM73" s="8"/>
      <c r="KN73" s="8"/>
      <c r="KO73" s="8"/>
      <c r="KP73" s="8"/>
      <c r="KQ73" s="8"/>
      <c r="KR73" s="8"/>
      <c r="KS73" s="8"/>
      <c r="KT73" s="8"/>
      <c r="KU73" s="8"/>
      <c r="KV73" s="8"/>
      <c r="KW73" s="8"/>
      <c r="KX73" s="8"/>
      <c r="KY73" s="8"/>
      <c r="KZ73" s="8"/>
      <c r="LA73" s="8"/>
      <c r="LB73" s="8"/>
      <c r="LC73" s="8"/>
      <c r="LD73" s="8"/>
      <c r="LE73" s="8"/>
      <c r="LF73" s="8"/>
      <c r="LG73" s="8"/>
      <c r="LH73" s="8"/>
      <c r="LI73" s="8"/>
      <c r="LJ73" s="8"/>
      <c r="LK73" s="8"/>
      <c r="LL73" s="8"/>
      <c r="LM73" s="8"/>
      <c r="LN73" s="8"/>
      <c r="LO73" s="8"/>
      <c r="LP73" s="8"/>
      <c r="LQ73" s="8"/>
      <c r="LR73" s="8"/>
      <c r="LS73" s="8"/>
      <c r="LT73" s="8"/>
      <c r="LU73" s="8"/>
      <c r="LV73" s="8"/>
      <c r="LW73" s="8"/>
      <c r="LX73" s="8"/>
      <c r="LY73" s="9"/>
    </row>
    <row r="74" spans="1:337" ht="18" hidden="1" x14ac:dyDescent="0.25">
      <c r="A74" s="132">
        <v>9900000000</v>
      </c>
      <c r="B74" s="167" t="s">
        <v>6</v>
      </c>
      <c r="C74" s="167"/>
      <c r="D74" s="167"/>
      <c r="E74" s="74"/>
      <c r="F74" s="69"/>
      <c r="G74" s="70">
        <f>E74+F74</f>
        <v>0</v>
      </c>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8"/>
      <c r="HR74" s="8"/>
      <c r="HS74" s="8"/>
      <c r="HT74" s="8"/>
      <c r="HU74" s="8"/>
      <c r="HV74" s="8"/>
      <c r="HW74" s="8"/>
      <c r="HX74" s="8"/>
      <c r="HY74" s="8"/>
      <c r="HZ74" s="8"/>
      <c r="IA74" s="8"/>
      <c r="IB74" s="8"/>
      <c r="IC74" s="8"/>
      <c r="ID74" s="8"/>
      <c r="IE74" s="8"/>
      <c r="IF74" s="8"/>
      <c r="IG74" s="8"/>
      <c r="IH74" s="8"/>
      <c r="II74" s="8"/>
      <c r="IJ74" s="8"/>
      <c r="IK74" s="8"/>
      <c r="IL74" s="8"/>
      <c r="IM74" s="8"/>
      <c r="IN74" s="8"/>
      <c r="IO74" s="8"/>
      <c r="IP74" s="8"/>
      <c r="IQ74" s="8"/>
      <c r="IR74" s="8"/>
      <c r="IS74" s="8"/>
      <c r="IT74" s="8"/>
      <c r="IU74" s="8"/>
      <c r="IV74" s="8"/>
      <c r="IW74" s="8"/>
      <c r="IX74" s="8"/>
      <c r="IY74" s="8"/>
      <c r="IZ74" s="8"/>
      <c r="JA74" s="8"/>
      <c r="JB74" s="8"/>
      <c r="JC74" s="8"/>
      <c r="JD74" s="8"/>
      <c r="JE74" s="8"/>
      <c r="JF74" s="8"/>
      <c r="JG74" s="8"/>
      <c r="JH74" s="8"/>
      <c r="JI74" s="8"/>
      <c r="JJ74" s="8"/>
      <c r="JK74" s="8"/>
      <c r="JL74" s="8"/>
      <c r="JM74" s="8"/>
      <c r="JN74" s="8"/>
      <c r="JO74" s="8"/>
      <c r="JP74" s="8"/>
      <c r="JQ74" s="8"/>
      <c r="JR74" s="8"/>
      <c r="JS74" s="8"/>
      <c r="JT74" s="8"/>
      <c r="JU74" s="8"/>
      <c r="JV74" s="8"/>
      <c r="JW74" s="8"/>
      <c r="JX74" s="8"/>
      <c r="JY74" s="8"/>
      <c r="JZ74" s="8"/>
      <c r="KA74" s="8"/>
      <c r="KB74" s="8"/>
      <c r="KC74" s="8"/>
      <c r="KD74" s="8"/>
      <c r="KE74" s="8"/>
      <c r="KF74" s="8"/>
      <c r="KG74" s="8"/>
      <c r="KH74" s="8"/>
      <c r="KI74" s="8"/>
      <c r="KJ74" s="8"/>
      <c r="KK74" s="8"/>
      <c r="KL74" s="8"/>
      <c r="KM74" s="8"/>
      <c r="KN74" s="8"/>
      <c r="KO74" s="8"/>
      <c r="KP74" s="8"/>
      <c r="KQ74" s="8"/>
      <c r="KR74" s="8"/>
      <c r="KS74" s="8"/>
      <c r="KT74" s="8"/>
      <c r="KU74" s="8"/>
      <c r="KV74" s="8"/>
      <c r="KW74" s="8"/>
      <c r="KX74" s="8"/>
      <c r="KY74" s="8"/>
      <c r="KZ74" s="8"/>
      <c r="LA74" s="8"/>
      <c r="LB74" s="8"/>
      <c r="LC74" s="8"/>
      <c r="LD74" s="8"/>
      <c r="LE74" s="8"/>
      <c r="LF74" s="8"/>
      <c r="LG74" s="8"/>
      <c r="LH74" s="8"/>
      <c r="LI74" s="8"/>
      <c r="LJ74" s="8"/>
      <c r="LK74" s="8"/>
      <c r="LL74" s="8"/>
      <c r="LM74" s="8"/>
      <c r="LN74" s="8"/>
      <c r="LO74" s="8"/>
      <c r="LP74" s="8"/>
      <c r="LQ74" s="8"/>
      <c r="LR74" s="8"/>
      <c r="LS74" s="8"/>
      <c r="LT74" s="8"/>
      <c r="LU74" s="8"/>
      <c r="LV74" s="8"/>
      <c r="LW74" s="8"/>
      <c r="LX74" s="8"/>
      <c r="LY74" s="9"/>
    </row>
    <row r="75" spans="1:337" ht="33.75" hidden="1" customHeight="1" x14ac:dyDescent="0.25">
      <c r="A75" s="40">
        <v>41034700</v>
      </c>
      <c r="B75" s="177" t="s">
        <v>54</v>
      </c>
      <c r="C75" s="177"/>
      <c r="D75" s="177"/>
      <c r="E75" s="52">
        <f>E76</f>
        <v>0</v>
      </c>
      <c r="F75" s="52">
        <f t="shared" ref="F75:G75" si="26">F76</f>
        <v>0</v>
      </c>
      <c r="G75" s="52">
        <f t="shared" si="26"/>
        <v>0</v>
      </c>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9"/>
    </row>
    <row r="76" spans="1:337" ht="18" hidden="1" x14ac:dyDescent="0.25">
      <c r="A76" s="132">
        <v>9900000000</v>
      </c>
      <c r="B76" s="167" t="s">
        <v>6</v>
      </c>
      <c r="C76" s="167"/>
      <c r="D76" s="167"/>
      <c r="E76" s="53"/>
      <c r="F76" s="73"/>
      <c r="G76" s="73">
        <f>E76+F76</f>
        <v>0</v>
      </c>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8"/>
      <c r="HR76" s="8"/>
      <c r="HS76" s="8"/>
      <c r="HT76" s="8"/>
      <c r="HU76" s="8"/>
      <c r="HV76" s="8"/>
      <c r="HW76" s="8"/>
      <c r="HX76" s="8"/>
      <c r="HY76" s="8"/>
      <c r="HZ76" s="8"/>
      <c r="IA76" s="8"/>
      <c r="IB76" s="8"/>
      <c r="IC76" s="8"/>
      <c r="ID76" s="8"/>
      <c r="IE76" s="8"/>
      <c r="IF76" s="8"/>
      <c r="IG76" s="8"/>
      <c r="IH76" s="8"/>
      <c r="II76" s="8"/>
      <c r="IJ76" s="8"/>
      <c r="IK76" s="8"/>
      <c r="IL76" s="8"/>
      <c r="IM76" s="8"/>
      <c r="IN76" s="8"/>
      <c r="IO76" s="8"/>
      <c r="IP76" s="8"/>
      <c r="IQ76" s="8"/>
      <c r="IR76" s="8"/>
      <c r="IS76" s="8"/>
      <c r="IT76" s="8"/>
      <c r="IU76" s="8"/>
      <c r="IV76" s="8"/>
      <c r="IW76" s="8"/>
      <c r="IX76" s="8"/>
      <c r="IY76" s="8"/>
      <c r="IZ76" s="8"/>
      <c r="JA76" s="8"/>
      <c r="JB76" s="8"/>
      <c r="JC76" s="8"/>
      <c r="JD76" s="8"/>
      <c r="JE76" s="8"/>
      <c r="JF76" s="8"/>
      <c r="JG76" s="8"/>
      <c r="JH76" s="8"/>
      <c r="JI76" s="8"/>
      <c r="JJ76" s="8"/>
      <c r="JK76" s="8"/>
      <c r="JL76" s="8"/>
      <c r="JM76" s="8"/>
      <c r="JN76" s="8"/>
      <c r="JO76" s="8"/>
      <c r="JP76" s="8"/>
      <c r="JQ76" s="8"/>
      <c r="JR76" s="8"/>
      <c r="JS76" s="8"/>
      <c r="JT76" s="8"/>
      <c r="JU76" s="8"/>
      <c r="JV76" s="8"/>
      <c r="JW76" s="8"/>
      <c r="JX76" s="8"/>
      <c r="JY76" s="8"/>
      <c r="JZ76" s="8"/>
      <c r="KA76" s="8"/>
      <c r="KB76" s="8"/>
      <c r="KC76" s="8"/>
      <c r="KD76" s="8"/>
      <c r="KE76" s="8"/>
      <c r="KF76" s="8"/>
      <c r="KG76" s="8"/>
      <c r="KH76" s="8"/>
      <c r="KI76" s="8"/>
      <c r="KJ76" s="8"/>
      <c r="KK76" s="8"/>
      <c r="KL76" s="8"/>
      <c r="KM76" s="8"/>
      <c r="KN76" s="8"/>
      <c r="KO76" s="8"/>
      <c r="KP76" s="8"/>
      <c r="KQ76" s="8"/>
      <c r="KR76" s="8"/>
      <c r="KS76" s="8"/>
      <c r="KT76" s="8"/>
      <c r="KU76" s="8"/>
      <c r="KV76" s="8"/>
      <c r="KW76" s="8"/>
      <c r="KX76" s="8"/>
      <c r="KY76" s="8"/>
      <c r="KZ76" s="8"/>
      <c r="LA76" s="8"/>
      <c r="LB76" s="8"/>
      <c r="LC76" s="8"/>
      <c r="LD76" s="8"/>
      <c r="LE76" s="8"/>
      <c r="LF76" s="8"/>
      <c r="LG76" s="8"/>
      <c r="LH76" s="8"/>
      <c r="LI76" s="8"/>
      <c r="LJ76" s="8"/>
      <c r="LK76" s="8"/>
      <c r="LL76" s="8"/>
      <c r="LM76" s="8"/>
      <c r="LN76" s="8"/>
      <c r="LO76" s="8"/>
      <c r="LP76" s="8"/>
      <c r="LQ76" s="8"/>
      <c r="LR76" s="8"/>
      <c r="LS76" s="8"/>
      <c r="LT76" s="8"/>
      <c r="LU76" s="8"/>
      <c r="LV76" s="8"/>
      <c r="LW76" s="8"/>
      <c r="LX76" s="8"/>
      <c r="LY76" s="9"/>
    </row>
    <row r="77" spans="1:337" ht="27.75" hidden="1" customHeight="1" x14ac:dyDescent="0.25">
      <c r="A77" s="125">
        <v>41035400</v>
      </c>
      <c r="B77" s="148" t="s">
        <v>67</v>
      </c>
      <c r="C77" s="149"/>
      <c r="D77" s="150"/>
      <c r="E77" s="71">
        <f>E78</f>
        <v>0</v>
      </c>
      <c r="F77" s="71">
        <f t="shared" ref="F77:G77" si="27">F78</f>
        <v>0</v>
      </c>
      <c r="G77" s="71">
        <f t="shared" si="27"/>
        <v>0</v>
      </c>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8"/>
      <c r="HR77" s="8"/>
      <c r="HS77" s="8"/>
      <c r="HT77" s="8"/>
      <c r="HU77" s="8"/>
      <c r="HV77" s="8"/>
      <c r="HW77" s="8"/>
      <c r="HX77" s="8"/>
      <c r="HY77" s="8"/>
      <c r="HZ77" s="8"/>
      <c r="IA77" s="8"/>
      <c r="IB77" s="8"/>
      <c r="IC77" s="8"/>
      <c r="ID77" s="8"/>
      <c r="IE77" s="8"/>
      <c r="IF77" s="8"/>
      <c r="IG77" s="8"/>
      <c r="IH77" s="8"/>
      <c r="II77" s="8"/>
      <c r="IJ77" s="8"/>
      <c r="IK77" s="8"/>
      <c r="IL77" s="8"/>
      <c r="IM77" s="8"/>
      <c r="IN77" s="8"/>
      <c r="IO77" s="8"/>
      <c r="IP77" s="8"/>
      <c r="IQ77" s="8"/>
      <c r="IR77" s="8"/>
      <c r="IS77" s="8"/>
      <c r="IT77" s="8"/>
      <c r="IU77" s="8"/>
      <c r="IV77" s="8"/>
      <c r="IW77" s="8"/>
      <c r="IX77" s="8"/>
      <c r="IY77" s="8"/>
      <c r="IZ77" s="8"/>
      <c r="JA77" s="8"/>
      <c r="JB77" s="8"/>
      <c r="JC77" s="8"/>
      <c r="JD77" s="8"/>
      <c r="JE77" s="8"/>
      <c r="JF77" s="8"/>
      <c r="JG77" s="8"/>
      <c r="JH77" s="8"/>
      <c r="JI77" s="8"/>
      <c r="JJ77" s="8"/>
      <c r="JK77" s="8"/>
      <c r="JL77" s="8"/>
      <c r="JM77" s="8"/>
      <c r="JN77" s="8"/>
      <c r="JO77" s="8"/>
      <c r="JP77" s="8"/>
      <c r="JQ77" s="8"/>
      <c r="JR77" s="8"/>
      <c r="JS77" s="8"/>
      <c r="JT77" s="8"/>
      <c r="JU77" s="8"/>
      <c r="JV77" s="8"/>
      <c r="JW77" s="8"/>
      <c r="JX77" s="8"/>
      <c r="JY77" s="8"/>
      <c r="JZ77" s="8"/>
      <c r="KA77" s="8"/>
      <c r="KB77" s="8"/>
      <c r="KC77" s="8"/>
      <c r="KD77" s="8"/>
      <c r="KE77" s="8"/>
      <c r="KF77" s="8"/>
      <c r="KG77" s="8"/>
      <c r="KH77" s="8"/>
      <c r="KI77" s="8"/>
      <c r="KJ77" s="8"/>
      <c r="KK77" s="8"/>
      <c r="KL77" s="8"/>
      <c r="KM77" s="8"/>
      <c r="KN77" s="8"/>
      <c r="KO77" s="8"/>
      <c r="KP77" s="8"/>
      <c r="KQ77" s="8"/>
      <c r="KR77" s="8"/>
      <c r="KS77" s="8"/>
      <c r="KT77" s="8"/>
      <c r="KU77" s="8"/>
      <c r="KV77" s="8"/>
      <c r="KW77" s="8"/>
      <c r="KX77" s="8"/>
      <c r="KY77" s="8"/>
      <c r="KZ77" s="8"/>
      <c r="LA77" s="8"/>
      <c r="LB77" s="8"/>
      <c r="LC77" s="8"/>
      <c r="LD77" s="8"/>
      <c r="LE77" s="8"/>
      <c r="LF77" s="8"/>
      <c r="LG77" s="8"/>
      <c r="LH77" s="8"/>
      <c r="LI77" s="8"/>
      <c r="LJ77" s="8"/>
      <c r="LK77" s="8"/>
      <c r="LL77" s="8"/>
      <c r="LM77" s="8"/>
      <c r="LN77" s="8"/>
      <c r="LO77" s="8"/>
      <c r="LP77" s="8"/>
      <c r="LQ77" s="8"/>
      <c r="LR77" s="8"/>
      <c r="LS77" s="8"/>
      <c r="LT77" s="8"/>
      <c r="LU77" s="8"/>
      <c r="LV77" s="8"/>
      <c r="LW77" s="8"/>
      <c r="LX77" s="8"/>
      <c r="LY77" s="9"/>
    </row>
    <row r="78" spans="1:337" ht="18" hidden="1" x14ac:dyDescent="0.25">
      <c r="A78" s="128">
        <v>9900000000</v>
      </c>
      <c r="B78" s="157" t="s">
        <v>6</v>
      </c>
      <c r="C78" s="158"/>
      <c r="D78" s="159"/>
      <c r="E78" s="68"/>
      <c r="F78" s="69"/>
      <c r="G78" s="70">
        <f>E78+F78</f>
        <v>0</v>
      </c>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8"/>
      <c r="HR78" s="8"/>
      <c r="HS78" s="8"/>
      <c r="HT78" s="8"/>
      <c r="HU78" s="8"/>
      <c r="HV78" s="8"/>
      <c r="HW78" s="8"/>
      <c r="HX78" s="8"/>
      <c r="HY78" s="8"/>
      <c r="HZ78" s="8"/>
      <c r="IA78" s="8"/>
      <c r="IB78" s="8"/>
      <c r="IC78" s="8"/>
      <c r="ID78" s="8"/>
      <c r="IE78" s="8"/>
      <c r="IF78" s="8"/>
      <c r="IG78" s="8"/>
      <c r="IH78" s="8"/>
      <c r="II78" s="8"/>
      <c r="IJ78" s="8"/>
      <c r="IK78" s="8"/>
      <c r="IL78" s="8"/>
      <c r="IM78" s="8"/>
      <c r="IN78" s="8"/>
      <c r="IO78" s="8"/>
      <c r="IP78" s="8"/>
      <c r="IQ78" s="8"/>
      <c r="IR78" s="8"/>
      <c r="IS78" s="8"/>
      <c r="IT78" s="8"/>
      <c r="IU78" s="8"/>
      <c r="IV78" s="8"/>
      <c r="IW78" s="8"/>
      <c r="IX78" s="8"/>
      <c r="IY78" s="8"/>
      <c r="IZ78" s="8"/>
      <c r="JA78" s="8"/>
      <c r="JB78" s="8"/>
      <c r="JC78" s="8"/>
      <c r="JD78" s="8"/>
      <c r="JE78" s="8"/>
      <c r="JF78" s="8"/>
      <c r="JG78" s="8"/>
      <c r="JH78" s="8"/>
      <c r="JI78" s="8"/>
      <c r="JJ78" s="8"/>
      <c r="JK78" s="8"/>
      <c r="JL78" s="8"/>
      <c r="JM78" s="8"/>
      <c r="JN78" s="8"/>
      <c r="JO78" s="8"/>
      <c r="JP78" s="8"/>
      <c r="JQ78" s="8"/>
      <c r="JR78" s="8"/>
      <c r="JS78" s="8"/>
      <c r="JT78" s="8"/>
      <c r="JU78" s="8"/>
      <c r="JV78" s="8"/>
      <c r="JW78" s="8"/>
      <c r="JX78" s="8"/>
      <c r="JY78" s="8"/>
      <c r="JZ78" s="8"/>
      <c r="KA78" s="8"/>
      <c r="KB78" s="8"/>
      <c r="KC78" s="8"/>
      <c r="KD78" s="8"/>
      <c r="KE78" s="8"/>
      <c r="KF78" s="8"/>
      <c r="KG78" s="8"/>
      <c r="KH78" s="8"/>
      <c r="KI78" s="8"/>
      <c r="KJ78" s="8"/>
      <c r="KK78" s="8"/>
      <c r="KL78" s="8"/>
      <c r="KM78" s="8"/>
      <c r="KN78" s="8"/>
      <c r="KO78" s="8"/>
      <c r="KP78" s="8"/>
      <c r="KQ78" s="8"/>
      <c r="KR78" s="8"/>
      <c r="KS78" s="8"/>
      <c r="KT78" s="8"/>
      <c r="KU78" s="8"/>
      <c r="KV78" s="8"/>
      <c r="KW78" s="8"/>
      <c r="KX78" s="8"/>
      <c r="KY78" s="8"/>
      <c r="KZ78" s="8"/>
      <c r="LA78" s="8"/>
      <c r="LB78" s="8"/>
      <c r="LC78" s="8"/>
      <c r="LD78" s="8"/>
      <c r="LE78" s="8"/>
      <c r="LF78" s="8"/>
      <c r="LG78" s="8"/>
      <c r="LH78" s="8"/>
      <c r="LI78" s="8"/>
      <c r="LJ78" s="8"/>
      <c r="LK78" s="8"/>
      <c r="LL78" s="8"/>
      <c r="LM78" s="8"/>
      <c r="LN78" s="8"/>
      <c r="LO78" s="8"/>
      <c r="LP78" s="8"/>
      <c r="LQ78" s="8"/>
      <c r="LR78" s="8"/>
      <c r="LS78" s="8"/>
      <c r="LT78" s="8"/>
      <c r="LU78" s="8"/>
      <c r="LV78" s="8"/>
      <c r="LW78" s="8"/>
      <c r="LX78" s="8"/>
      <c r="LY78" s="9"/>
    </row>
    <row r="79" spans="1:337" ht="44.25" hidden="1" customHeight="1" x14ac:dyDescent="0.25">
      <c r="A79" s="40">
        <v>41037400</v>
      </c>
      <c r="B79" s="148" t="s">
        <v>99</v>
      </c>
      <c r="C79" s="149"/>
      <c r="D79" s="150"/>
      <c r="E79" s="52">
        <f>E80</f>
        <v>0</v>
      </c>
      <c r="F79" s="52">
        <f t="shared" ref="F79:G79" si="28">F80</f>
        <v>0</v>
      </c>
      <c r="G79" s="52">
        <f t="shared" si="28"/>
        <v>0</v>
      </c>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8"/>
      <c r="HR79" s="8"/>
      <c r="HS79" s="8"/>
      <c r="HT79" s="8"/>
      <c r="HU79" s="8"/>
      <c r="HV79" s="8"/>
      <c r="HW79" s="8"/>
      <c r="HX79" s="8"/>
      <c r="HY79" s="8"/>
      <c r="HZ79" s="8"/>
      <c r="IA79" s="8"/>
      <c r="IB79" s="8"/>
      <c r="IC79" s="8"/>
      <c r="ID79" s="8"/>
      <c r="IE79" s="8"/>
      <c r="IF79" s="8"/>
      <c r="IG79" s="8"/>
      <c r="IH79" s="8"/>
      <c r="II79" s="8"/>
      <c r="IJ79" s="8"/>
      <c r="IK79" s="8"/>
      <c r="IL79" s="8"/>
      <c r="IM79" s="8"/>
      <c r="IN79" s="8"/>
      <c r="IO79" s="8"/>
      <c r="IP79" s="8"/>
      <c r="IQ79" s="8"/>
      <c r="IR79" s="8"/>
      <c r="IS79" s="8"/>
      <c r="IT79" s="8"/>
      <c r="IU79" s="8"/>
      <c r="IV79" s="8"/>
      <c r="IW79" s="8"/>
      <c r="IX79" s="8"/>
      <c r="IY79" s="8"/>
      <c r="IZ79" s="8"/>
      <c r="JA79" s="8"/>
      <c r="JB79" s="8"/>
      <c r="JC79" s="8"/>
      <c r="JD79" s="8"/>
      <c r="JE79" s="8"/>
      <c r="JF79" s="8"/>
      <c r="JG79" s="8"/>
      <c r="JH79" s="8"/>
      <c r="JI79" s="8"/>
      <c r="JJ79" s="8"/>
      <c r="JK79" s="8"/>
      <c r="JL79" s="8"/>
      <c r="JM79" s="8"/>
      <c r="JN79" s="8"/>
      <c r="JO79" s="8"/>
      <c r="JP79" s="8"/>
      <c r="JQ79" s="8"/>
      <c r="JR79" s="8"/>
      <c r="JS79" s="8"/>
      <c r="JT79" s="8"/>
      <c r="JU79" s="8"/>
      <c r="JV79" s="8"/>
      <c r="JW79" s="8"/>
      <c r="JX79" s="8"/>
      <c r="JY79" s="8"/>
      <c r="JZ79" s="8"/>
      <c r="KA79" s="8"/>
      <c r="KB79" s="8"/>
      <c r="KC79" s="8"/>
      <c r="KD79" s="8"/>
      <c r="KE79" s="8"/>
      <c r="KF79" s="8"/>
      <c r="KG79" s="8"/>
      <c r="KH79" s="8"/>
      <c r="KI79" s="8"/>
      <c r="KJ79" s="8"/>
      <c r="KK79" s="8"/>
      <c r="KL79" s="8"/>
      <c r="KM79" s="8"/>
      <c r="KN79" s="8"/>
      <c r="KO79" s="8"/>
      <c r="KP79" s="8"/>
      <c r="KQ79" s="8"/>
      <c r="KR79" s="8"/>
      <c r="KS79" s="8"/>
      <c r="KT79" s="8"/>
      <c r="KU79" s="8"/>
      <c r="KV79" s="8"/>
      <c r="KW79" s="8"/>
      <c r="KX79" s="8"/>
      <c r="KY79" s="8"/>
      <c r="KZ79" s="8"/>
      <c r="LA79" s="8"/>
      <c r="LB79" s="8"/>
      <c r="LC79" s="8"/>
      <c r="LD79" s="8"/>
      <c r="LE79" s="8"/>
      <c r="LF79" s="8"/>
      <c r="LG79" s="8"/>
      <c r="LH79" s="8"/>
      <c r="LI79" s="8"/>
      <c r="LJ79" s="8"/>
      <c r="LK79" s="8"/>
      <c r="LL79" s="8"/>
      <c r="LM79" s="8"/>
      <c r="LN79" s="8"/>
      <c r="LO79" s="8"/>
      <c r="LP79" s="8"/>
      <c r="LQ79" s="8"/>
      <c r="LR79" s="8"/>
      <c r="LS79" s="8"/>
      <c r="LT79" s="8"/>
      <c r="LU79" s="8"/>
      <c r="LV79" s="8"/>
      <c r="LW79" s="8"/>
      <c r="LX79" s="8"/>
      <c r="LY79" s="9"/>
    </row>
    <row r="80" spans="1:337" ht="18" hidden="1" x14ac:dyDescent="0.25">
      <c r="A80" s="132">
        <v>9900000000</v>
      </c>
      <c r="B80" s="167" t="s">
        <v>6</v>
      </c>
      <c r="C80" s="167"/>
      <c r="D80" s="167"/>
      <c r="E80" s="53"/>
      <c r="F80" s="69"/>
      <c r="G80" s="73">
        <f>E80+F80</f>
        <v>0</v>
      </c>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9"/>
    </row>
    <row r="81" spans="1:337" ht="27.75" hidden="1" customHeight="1" x14ac:dyDescent="0.25">
      <c r="A81" s="125">
        <v>41051100</v>
      </c>
      <c r="B81" s="165" t="s">
        <v>52</v>
      </c>
      <c r="C81" s="165"/>
      <c r="D81" s="166"/>
      <c r="E81" s="71">
        <f>E82</f>
        <v>0</v>
      </c>
      <c r="F81" s="79">
        <f t="shared" ref="F81:G81" si="29">F82</f>
        <v>0</v>
      </c>
      <c r="G81" s="71">
        <f t="shared" si="29"/>
        <v>0</v>
      </c>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8"/>
      <c r="HR81" s="8"/>
      <c r="HS81" s="8"/>
      <c r="HT81" s="8"/>
      <c r="HU81" s="8"/>
      <c r="HV81" s="8"/>
      <c r="HW81" s="8"/>
      <c r="HX81" s="8"/>
      <c r="HY81" s="8"/>
      <c r="HZ81" s="8"/>
      <c r="IA81" s="8"/>
      <c r="IB81" s="8"/>
      <c r="IC81" s="8"/>
      <c r="ID81" s="8"/>
      <c r="IE81" s="8"/>
      <c r="IF81" s="8"/>
      <c r="IG81" s="8"/>
      <c r="IH81" s="8"/>
      <c r="II81" s="8"/>
      <c r="IJ81" s="8"/>
      <c r="IK81" s="8"/>
      <c r="IL81" s="8"/>
      <c r="IM81" s="8"/>
      <c r="IN81" s="8"/>
      <c r="IO81" s="8"/>
      <c r="IP81" s="8"/>
      <c r="IQ81" s="8"/>
      <c r="IR81" s="8"/>
      <c r="IS81" s="8"/>
      <c r="IT81" s="8"/>
      <c r="IU81" s="8"/>
      <c r="IV81" s="8"/>
      <c r="IW81" s="8"/>
      <c r="IX81" s="8"/>
      <c r="IY81" s="8"/>
      <c r="IZ81" s="8"/>
      <c r="JA81" s="8"/>
      <c r="JB81" s="8"/>
      <c r="JC81" s="8"/>
      <c r="JD81" s="8"/>
      <c r="JE81" s="8"/>
      <c r="JF81" s="8"/>
      <c r="JG81" s="8"/>
      <c r="JH81" s="8"/>
      <c r="JI81" s="8"/>
      <c r="JJ81" s="8"/>
      <c r="JK81" s="8"/>
      <c r="JL81" s="8"/>
      <c r="JM81" s="8"/>
      <c r="JN81" s="8"/>
      <c r="JO81" s="8"/>
      <c r="JP81" s="8"/>
      <c r="JQ81" s="8"/>
      <c r="JR81" s="8"/>
      <c r="JS81" s="8"/>
      <c r="JT81" s="8"/>
      <c r="JU81" s="8"/>
      <c r="JV81" s="8"/>
      <c r="JW81" s="8"/>
      <c r="JX81" s="8"/>
      <c r="JY81" s="8"/>
      <c r="JZ81" s="8"/>
      <c r="KA81" s="8"/>
      <c r="KB81" s="8"/>
      <c r="KC81" s="8"/>
      <c r="KD81" s="8"/>
      <c r="KE81" s="8"/>
      <c r="KF81" s="8"/>
      <c r="KG81" s="8"/>
      <c r="KH81" s="8"/>
      <c r="KI81" s="8"/>
      <c r="KJ81" s="8"/>
      <c r="KK81" s="8"/>
      <c r="KL81" s="8"/>
      <c r="KM81" s="8"/>
      <c r="KN81" s="8"/>
      <c r="KO81" s="8"/>
      <c r="KP81" s="8"/>
      <c r="KQ81" s="8"/>
      <c r="KR81" s="8"/>
      <c r="KS81" s="8"/>
      <c r="KT81" s="8"/>
      <c r="KU81" s="8"/>
      <c r="KV81" s="8"/>
      <c r="KW81" s="8"/>
      <c r="KX81" s="8"/>
      <c r="KY81" s="8"/>
      <c r="KZ81" s="8"/>
      <c r="LA81" s="8"/>
      <c r="LB81" s="8"/>
      <c r="LC81" s="8"/>
      <c r="LD81" s="8"/>
      <c r="LE81" s="8"/>
      <c r="LF81" s="8"/>
      <c r="LG81" s="8"/>
      <c r="LH81" s="8"/>
      <c r="LI81" s="8"/>
      <c r="LJ81" s="8"/>
      <c r="LK81" s="8"/>
      <c r="LL81" s="8"/>
      <c r="LM81" s="8"/>
      <c r="LN81" s="8"/>
      <c r="LO81" s="8"/>
      <c r="LP81" s="8"/>
      <c r="LQ81" s="8"/>
      <c r="LR81" s="8"/>
      <c r="LS81" s="8"/>
      <c r="LT81" s="8"/>
      <c r="LU81" s="8"/>
      <c r="LV81" s="8"/>
      <c r="LW81" s="8"/>
      <c r="LX81" s="8"/>
      <c r="LY81" s="9"/>
    </row>
    <row r="82" spans="1:337" ht="18" hidden="1" x14ac:dyDescent="0.25">
      <c r="A82" s="128">
        <v>1810000000</v>
      </c>
      <c r="B82" s="142" t="s">
        <v>30</v>
      </c>
      <c r="C82" s="143"/>
      <c r="D82" s="144"/>
      <c r="E82" s="68"/>
      <c r="F82" s="80">
        <f t="shared" ref="F82:G82" si="30">F84</f>
        <v>0</v>
      </c>
      <c r="G82" s="68">
        <f t="shared" si="30"/>
        <v>0</v>
      </c>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8"/>
      <c r="HR82" s="8"/>
      <c r="HS82" s="8"/>
      <c r="HT82" s="8"/>
      <c r="HU82" s="8"/>
      <c r="HV82" s="8"/>
      <c r="HW82" s="8"/>
      <c r="HX82" s="8"/>
      <c r="HY82" s="8"/>
      <c r="HZ82" s="8"/>
      <c r="IA82" s="8"/>
      <c r="IB82" s="8"/>
      <c r="IC82" s="8"/>
      <c r="ID82" s="8"/>
      <c r="IE82" s="8"/>
      <c r="IF82" s="8"/>
      <c r="IG82" s="8"/>
      <c r="IH82" s="8"/>
      <c r="II82" s="8"/>
      <c r="IJ82" s="8"/>
      <c r="IK82" s="8"/>
      <c r="IL82" s="8"/>
      <c r="IM82" s="8"/>
      <c r="IN82" s="8"/>
      <c r="IO82" s="8"/>
      <c r="IP82" s="8"/>
      <c r="IQ82" s="8"/>
      <c r="IR82" s="8"/>
      <c r="IS82" s="8"/>
      <c r="IT82" s="8"/>
      <c r="IU82" s="8"/>
      <c r="IV82" s="8"/>
      <c r="IW82" s="8"/>
      <c r="IX82" s="8"/>
      <c r="IY82" s="8"/>
      <c r="IZ82" s="8"/>
      <c r="JA82" s="8"/>
      <c r="JB82" s="8"/>
      <c r="JC82" s="8"/>
      <c r="JD82" s="8"/>
      <c r="JE82" s="8"/>
      <c r="JF82" s="8"/>
      <c r="JG82" s="8"/>
      <c r="JH82" s="8"/>
      <c r="JI82" s="8"/>
      <c r="JJ82" s="8"/>
      <c r="JK82" s="8"/>
      <c r="JL82" s="8"/>
      <c r="JM82" s="8"/>
      <c r="JN82" s="8"/>
      <c r="JO82" s="8"/>
      <c r="JP82" s="8"/>
      <c r="JQ82" s="8"/>
      <c r="JR82" s="8"/>
      <c r="JS82" s="8"/>
      <c r="JT82" s="8"/>
      <c r="JU82" s="8"/>
      <c r="JV82" s="8"/>
      <c r="JW82" s="8"/>
      <c r="JX82" s="8"/>
      <c r="JY82" s="8"/>
      <c r="JZ82" s="8"/>
      <c r="KA82" s="8"/>
      <c r="KB82" s="8"/>
      <c r="KC82" s="8"/>
      <c r="KD82" s="8"/>
      <c r="KE82" s="8"/>
      <c r="KF82" s="8"/>
      <c r="KG82" s="8"/>
      <c r="KH82" s="8"/>
      <c r="KI82" s="8"/>
      <c r="KJ82" s="8"/>
      <c r="KK82" s="8"/>
      <c r="KL82" s="8"/>
      <c r="KM82" s="8"/>
      <c r="KN82" s="8"/>
      <c r="KO82" s="8"/>
      <c r="KP82" s="8"/>
      <c r="KQ82" s="8"/>
      <c r="KR82" s="8"/>
      <c r="KS82" s="8"/>
      <c r="KT82" s="8"/>
      <c r="KU82" s="8"/>
      <c r="KV82" s="8"/>
      <c r="KW82" s="8"/>
      <c r="KX82" s="8"/>
      <c r="KY82" s="8"/>
      <c r="KZ82" s="8"/>
      <c r="LA82" s="8"/>
      <c r="LB82" s="8"/>
      <c r="LC82" s="8"/>
      <c r="LD82" s="8"/>
      <c r="LE82" s="8"/>
      <c r="LF82" s="8"/>
      <c r="LG82" s="8"/>
      <c r="LH82" s="8"/>
      <c r="LI82" s="8"/>
      <c r="LJ82" s="8"/>
      <c r="LK82" s="8"/>
      <c r="LL82" s="8"/>
      <c r="LM82" s="8"/>
      <c r="LN82" s="8"/>
      <c r="LO82" s="8"/>
      <c r="LP82" s="8"/>
      <c r="LQ82" s="8"/>
      <c r="LR82" s="8"/>
      <c r="LS82" s="8"/>
      <c r="LT82" s="8"/>
      <c r="LU82" s="8"/>
      <c r="LV82" s="8"/>
      <c r="LW82" s="8"/>
      <c r="LX82" s="8"/>
      <c r="LY82" s="9"/>
    </row>
    <row r="83" spans="1:337" ht="12" hidden="1" customHeight="1" x14ac:dyDescent="0.25">
      <c r="A83" s="136" t="s">
        <v>20</v>
      </c>
      <c r="B83" s="39"/>
      <c r="C83" s="39"/>
      <c r="D83" s="39"/>
      <c r="E83" s="83"/>
      <c r="F83" s="84"/>
      <c r="G83" s="85"/>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8"/>
      <c r="HR83" s="8"/>
      <c r="HS83" s="8"/>
      <c r="HT83" s="8"/>
      <c r="HU83" s="8"/>
      <c r="HV83" s="8"/>
      <c r="HW83" s="8"/>
      <c r="HX83" s="8"/>
      <c r="HY83" s="8"/>
      <c r="HZ83" s="8"/>
      <c r="IA83" s="8"/>
      <c r="IB83" s="8"/>
      <c r="IC83" s="8"/>
      <c r="ID83" s="8"/>
      <c r="IE83" s="8"/>
      <c r="IF83" s="8"/>
      <c r="IG83" s="8"/>
      <c r="IH83" s="8"/>
      <c r="II83" s="8"/>
      <c r="IJ83" s="8"/>
      <c r="IK83" s="8"/>
      <c r="IL83" s="8"/>
      <c r="IM83" s="8"/>
      <c r="IN83" s="8"/>
      <c r="IO83" s="8"/>
      <c r="IP83" s="8"/>
      <c r="IQ83" s="8"/>
      <c r="IR83" s="8"/>
      <c r="IS83" s="8"/>
      <c r="IT83" s="8"/>
      <c r="IU83" s="8"/>
      <c r="IV83" s="8"/>
      <c r="IW83" s="8"/>
      <c r="IX83" s="8"/>
      <c r="IY83" s="8"/>
      <c r="IZ83" s="8"/>
      <c r="JA83" s="8"/>
      <c r="JB83" s="8"/>
      <c r="JC83" s="8"/>
      <c r="JD83" s="8"/>
      <c r="JE83" s="8"/>
      <c r="JF83" s="8"/>
      <c r="JG83" s="8"/>
      <c r="JH83" s="8"/>
      <c r="JI83" s="8"/>
      <c r="JJ83" s="8"/>
      <c r="JK83" s="8"/>
      <c r="JL83" s="8"/>
      <c r="JM83" s="8"/>
      <c r="JN83" s="8"/>
      <c r="JO83" s="8"/>
      <c r="JP83" s="8"/>
      <c r="JQ83" s="8"/>
      <c r="JR83" s="8"/>
      <c r="JS83" s="8"/>
      <c r="JT83" s="8"/>
      <c r="JU83" s="8"/>
      <c r="JV83" s="8"/>
      <c r="JW83" s="8"/>
      <c r="JX83" s="8"/>
      <c r="JY83" s="8"/>
      <c r="JZ83" s="8"/>
      <c r="KA83" s="8"/>
      <c r="KB83" s="8"/>
      <c r="KC83" s="8"/>
      <c r="KD83" s="8"/>
      <c r="KE83" s="8"/>
      <c r="KF83" s="8"/>
      <c r="KG83" s="8"/>
      <c r="KH83" s="8"/>
      <c r="KI83" s="8"/>
      <c r="KJ83" s="8"/>
      <c r="KK83" s="8"/>
      <c r="KL83" s="8"/>
      <c r="KM83" s="8"/>
      <c r="KN83" s="8"/>
      <c r="KO83" s="8"/>
      <c r="KP83" s="8"/>
      <c r="KQ83" s="8"/>
      <c r="KR83" s="8"/>
      <c r="KS83" s="8"/>
      <c r="KT83" s="8"/>
      <c r="KU83" s="8"/>
      <c r="KV83" s="8"/>
      <c r="KW83" s="8"/>
      <c r="KX83" s="8"/>
      <c r="KY83" s="8"/>
      <c r="KZ83" s="8"/>
      <c r="LA83" s="8"/>
      <c r="LB83" s="8"/>
      <c r="LC83" s="8"/>
      <c r="LD83" s="8"/>
      <c r="LE83" s="8"/>
      <c r="LF83" s="8"/>
      <c r="LG83" s="8"/>
      <c r="LH83" s="8"/>
      <c r="LI83" s="8"/>
      <c r="LJ83" s="8"/>
      <c r="LK83" s="8"/>
      <c r="LL83" s="8"/>
      <c r="LM83" s="8"/>
      <c r="LN83" s="8"/>
      <c r="LO83" s="8"/>
      <c r="LP83" s="8"/>
      <c r="LQ83" s="8"/>
      <c r="LR83" s="8"/>
      <c r="LS83" s="8"/>
      <c r="LT83" s="8"/>
      <c r="LU83" s="8"/>
      <c r="LV83" s="8"/>
      <c r="LW83" s="8"/>
      <c r="LX83" s="8"/>
      <c r="LY83" s="9"/>
    </row>
    <row r="84" spans="1:337" ht="18" hidden="1" customHeight="1" x14ac:dyDescent="0.25">
      <c r="A84" s="145" t="s">
        <v>53</v>
      </c>
      <c r="B84" s="146"/>
      <c r="C84" s="146"/>
      <c r="D84" s="147"/>
      <c r="E84" s="83"/>
      <c r="F84" s="69"/>
      <c r="G84" s="85">
        <f>E84+F84</f>
        <v>0</v>
      </c>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8"/>
      <c r="HR84" s="8"/>
      <c r="HS84" s="8"/>
      <c r="HT84" s="8"/>
      <c r="HU84" s="8"/>
      <c r="HV84" s="8"/>
      <c r="HW84" s="8"/>
      <c r="HX84" s="8"/>
      <c r="HY84" s="8"/>
      <c r="HZ84" s="8"/>
      <c r="IA84" s="8"/>
      <c r="IB84" s="8"/>
      <c r="IC84" s="8"/>
      <c r="ID84" s="8"/>
      <c r="IE84" s="8"/>
      <c r="IF84" s="8"/>
      <c r="IG84" s="8"/>
      <c r="IH84" s="8"/>
      <c r="II84" s="8"/>
      <c r="IJ84" s="8"/>
      <c r="IK84" s="8"/>
      <c r="IL84" s="8"/>
      <c r="IM84" s="8"/>
      <c r="IN84" s="8"/>
      <c r="IO84" s="8"/>
      <c r="IP84" s="8"/>
      <c r="IQ84" s="8"/>
      <c r="IR84" s="8"/>
      <c r="IS84" s="8"/>
      <c r="IT84" s="8"/>
      <c r="IU84" s="8"/>
      <c r="IV84" s="8"/>
      <c r="IW84" s="8"/>
      <c r="IX84" s="8"/>
      <c r="IY84" s="8"/>
      <c r="IZ84" s="8"/>
      <c r="JA84" s="8"/>
      <c r="JB84" s="8"/>
      <c r="JC84" s="8"/>
      <c r="JD84" s="8"/>
      <c r="JE84" s="8"/>
      <c r="JF84" s="8"/>
      <c r="JG84" s="8"/>
      <c r="JH84" s="8"/>
      <c r="JI84" s="8"/>
      <c r="JJ84" s="8"/>
      <c r="JK84" s="8"/>
      <c r="JL84" s="8"/>
      <c r="JM84" s="8"/>
      <c r="JN84" s="8"/>
      <c r="JO84" s="8"/>
      <c r="JP84" s="8"/>
      <c r="JQ84" s="8"/>
      <c r="JR84" s="8"/>
      <c r="JS84" s="8"/>
      <c r="JT84" s="8"/>
      <c r="JU84" s="8"/>
      <c r="JV84" s="8"/>
      <c r="JW84" s="8"/>
      <c r="JX84" s="8"/>
      <c r="JY84" s="8"/>
      <c r="JZ84" s="8"/>
      <c r="KA84" s="8"/>
      <c r="KB84" s="8"/>
      <c r="KC84" s="8"/>
      <c r="KD84" s="8"/>
      <c r="KE84" s="8"/>
      <c r="KF84" s="8"/>
      <c r="KG84" s="8"/>
      <c r="KH84" s="8"/>
      <c r="KI84" s="8"/>
      <c r="KJ84" s="8"/>
      <c r="KK84" s="8"/>
      <c r="KL84" s="8"/>
      <c r="KM84" s="8"/>
      <c r="KN84" s="8"/>
      <c r="KO84" s="8"/>
      <c r="KP84" s="8"/>
      <c r="KQ84" s="8"/>
      <c r="KR84" s="8"/>
      <c r="KS84" s="8"/>
      <c r="KT84" s="8"/>
      <c r="KU84" s="8"/>
      <c r="KV84" s="8"/>
      <c r="KW84" s="8"/>
      <c r="KX84" s="8"/>
      <c r="KY84" s="8"/>
      <c r="KZ84" s="8"/>
      <c r="LA84" s="8"/>
      <c r="LB84" s="8"/>
      <c r="LC84" s="8"/>
      <c r="LD84" s="8"/>
      <c r="LE84" s="8"/>
      <c r="LF84" s="8"/>
      <c r="LG84" s="8"/>
      <c r="LH84" s="8"/>
      <c r="LI84" s="8"/>
      <c r="LJ84" s="8"/>
      <c r="LK84" s="8"/>
      <c r="LL84" s="8"/>
      <c r="LM84" s="8"/>
      <c r="LN84" s="8"/>
      <c r="LO84" s="8"/>
      <c r="LP84" s="8"/>
      <c r="LQ84" s="8"/>
      <c r="LR84" s="8"/>
      <c r="LS84" s="8"/>
      <c r="LT84" s="8"/>
      <c r="LU84" s="8"/>
      <c r="LV84" s="8"/>
      <c r="LW84" s="8"/>
      <c r="LX84" s="8"/>
      <c r="LY84" s="9"/>
    </row>
    <row r="85" spans="1:337" ht="21" hidden="1" customHeight="1" x14ac:dyDescent="0.25">
      <c r="A85" s="40">
        <v>41053900</v>
      </c>
      <c r="B85" s="164" t="s">
        <v>23</v>
      </c>
      <c r="C85" s="165"/>
      <c r="D85" s="165"/>
      <c r="E85" s="52">
        <f>E86</f>
        <v>0</v>
      </c>
      <c r="F85" s="52">
        <f t="shared" ref="F85:G85" si="31">F86</f>
        <v>0</v>
      </c>
      <c r="G85" s="52">
        <f t="shared" si="31"/>
        <v>0</v>
      </c>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8"/>
      <c r="HR85" s="8"/>
      <c r="HS85" s="8"/>
      <c r="HT85" s="8"/>
      <c r="HU85" s="8"/>
      <c r="HV85" s="8"/>
      <c r="HW85" s="8"/>
      <c r="HX85" s="8"/>
      <c r="HY85" s="8"/>
      <c r="HZ85" s="8"/>
      <c r="IA85" s="8"/>
      <c r="IB85" s="8"/>
      <c r="IC85" s="8"/>
      <c r="ID85" s="8"/>
      <c r="IE85" s="8"/>
      <c r="IF85" s="8"/>
      <c r="IG85" s="8"/>
      <c r="IH85" s="8"/>
      <c r="II85" s="8"/>
      <c r="IJ85" s="8"/>
      <c r="IK85" s="8"/>
      <c r="IL85" s="8"/>
      <c r="IM85" s="8"/>
      <c r="IN85" s="8"/>
      <c r="IO85" s="8"/>
      <c r="IP85" s="8"/>
      <c r="IQ85" s="8"/>
      <c r="IR85" s="8"/>
      <c r="IS85" s="8"/>
      <c r="IT85" s="8"/>
      <c r="IU85" s="8"/>
      <c r="IV85" s="8"/>
      <c r="IW85" s="8"/>
      <c r="IX85" s="8"/>
      <c r="IY85" s="8"/>
      <c r="IZ85" s="8"/>
      <c r="JA85" s="8"/>
      <c r="JB85" s="8"/>
      <c r="JC85" s="8"/>
      <c r="JD85" s="8"/>
      <c r="JE85" s="8"/>
      <c r="JF85" s="8"/>
      <c r="JG85" s="8"/>
      <c r="JH85" s="8"/>
      <c r="JI85" s="8"/>
      <c r="JJ85" s="8"/>
      <c r="JK85" s="8"/>
      <c r="JL85" s="8"/>
      <c r="JM85" s="8"/>
      <c r="JN85" s="8"/>
      <c r="JO85" s="8"/>
      <c r="JP85" s="8"/>
      <c r="JQ85" s="8"/>
      <c r="JR85" s="8"/>
      <c r="JS85" s="8"/>
      <c r="JT85" s="8"/>
      <c r="JU85" s="8"/>
      <c r="JV85" s="8"/>
      <c r="JW85" s="8"/>
      <c r="JX85" s="8"/>
      <c r="JY85" s="8"/>
      <c r="JZ85" s="8"/>
      <c r="KA85" s="8"/>
      <c r="KB85" s="8"/>
      <c r="KC85" s="8"/>
      <c r="KD85" s="8"/>
      <c r="KE85" s="8"/>
      <c r="KF85" s="8"/>
      <c r="KG85" s="8"/>
      <c r="KH85" s="8"/>
      <c r="KI85" s="8"/>
      <c r="KJ85" s="8"/>
      <c r="KK85" s="8"/>
      <c r="KL85" s="8"/>
      <c r="KM85" s="8"/>
      <c r="KN85" s="8"/>
      <c r="KO85" s="8"/>
      <c r="KP85" s="8"/>
      <c r="KQ85" s="8"/>
      <c r="KR85" s="8"/>
      <c r="KS85" s="8"/>
      <c r="KT85" s="8"/>
      <c r="KU85" s="8"/>
      <c r="KV85" s="8"/>
      <c r="KW85" s="8"/>
      <c r="KX85" s="8"/>
      <c r="KY85" s="8"/>
      <c r="KZ85" s="8"/>
      <c r="LA85" s="8"/>
      <c r="LB85" s="8"/>
      <c r="LC85" s="8"/>
      <c r="LD85" s="8"/>
      <c r="LE85" s="8"/>
      <c r="LF85" s="8"/>
      <c r="LG85" s="8"/>
      <c r="LH85" s="8"/>
      <c r="LI85" s="8"/>
      <c r="LJ85" s="8"/>
      <c r="LK85" s="8"/>
      <c r="LL85" s="8"/>
      <c r="LM85" s="8"/>
      <c r="LN85" s="8"/>
      <c r="LO85" s="8"/>
      <c r="LP85" s="8"/>
      <c r="LQ85" s="8"/>
      <c r="LR85" s="8"/>
      <c r="LS85" s="8"/>
      <c r="LT85" s="8"/>
      <c r="LU85" s="8"/>
      <c r="LV85" s="8"/>
      <c r="LW85" s="8"/>
      <c r="LX85" s="8"/>
      <c r="LY85" s="9"/>
    </row>
    <row r="86" spans="1:337" ht="18" hidden="1" customHeight="1" x14ac:dyDescent="0.25">
      <c r="A86" s="128">
        <v>18100000000</v>
      </c>
      <c r="B86" s="145" t="s">
        <v>30</v>
      </c>
      <c r="C86" s="146"/>
      <c r="D86" s="147"/>
      <c r="E86" s="53">
        <f>E88</f>
        <v>0</v>
      </c>
      <c r="F86" s="53">
        <f t="shared" ref="F86:G86" si="32">F88</f>
        <v>0</v>
      </c>
      <c r="G86" s="53">
        <f t="shared" si="32"/>
        <v>0</v>
      </c>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8"/>
      <c r="HR86" s="8"/>
      <c r="HS86" s="8"/>
      <c r="HT86" s="8"/>
      <c r="HU86" s="8"/>
      <c r="HV86" s="8"/>
      <c r="HW86" s="8"/>
      <c r="HX86" s="8"/>
      <c r="HY86" s="8"/>
      <c r="HZ86" s="8"/>
      <c r="IA86" s="8"/>
      <c r="IB86" s="8"/>
      <c r="IC86" s="8"/>
      <c r="ID86" s="8"/>
      <c r="IE86" s="8"/>
      <c r="IF86" s="8"/>
      <c r="IG86" s="8"/>
      <c r="IH86" s="8"/>
      <c r="II86" s="8"/>
      <c r="IJ86" s="8"/>
      <c r="IK86" s="8"/>
      <c r="IL86" s="8"/>
      <c r="IM86" s="8"/>
      <c r="IN86" s="8"/>
      <c r="IO86" s="8"/>
      <c r="IP86" s="8"/>
      <c r="IQ86" s="8"/>
      <c r="IR86" s="8"/>
      <c r="IS86" s="8"/>
      <c r="IT86" s="8"/>
      <c r="IU86" s="8"/>
      <c r="IV86" s="8"/>
      <c r="IW86" s="8"/>
      <c r="IX86" s="8"/>
      <c r="IY86" s="8"/>
      <c r="IZ86" s="8"/>
      <c r="JA86" s="8"/>
      <c r="JB86" s="8"/>
      <c r="JC86" s="8"/>
      <c r="JD86" s="8"/>
      <c r="JE86" s="8"/>
      <c r="JF86" s="8"/>
      <c r="JG86" s="8"/>
      <c r="JH86" s="8"/>
      <c r="JI86" s="8"/>
      <c r="JJ86" s="8"/>
      <c r="JK86" s="8"/>
      <c r="JL86" s="8"/>
      <c r="JM86" s="8"/>
      <c r="JN86" s="8"/>
      <c r="JO86" s="8"/>
      <c r="JP86" s="8"/>
      <c r="JQ86" s="8"/>
      <c r="JR86" s="8"/>
      <c r="JS86" s="8"/>
      <c r="JT86" s="8"/>
      <c r="JU86" s="8"/>
      <c r="JV86" s="8"/>
      <c r="JW86" s="8"/>
      <c r="JX86" s="8"/>
      <c r="JY86" s="8"/>
      <c r="JZ86" s="8"/>
      <c r="KA86" s="8"/>
      <c r="KB86" s="8"/>
      <c r="KC86" s="8"/>
      <c r="KD86" s="8"/>
      <c r="KE86" s="8"/>
      <c r="KF86" s="8"/>
      <c r="KG86" s="8"/>
      <c r="KH86" s="8"/>
      <c r="KI86" s="8"/>
      <c r="KJ86" s="8"/>
      <c r="KK86" s="8"/>
      <c r="KL86" s="8"/>
      <c r="KM86" s="8"/>
      <c r="KN86" s="8"/>
      <c r="KO86" s="8"/>
      <c r="KP86" s="8"/>
      <c r="KQ86" s="8"/>
      <c r="KR86" s="8"/>
      <c r="KS86" s="8"/>
      <c r="KT86" s="8"/>
      <c r="KU86" s="8"/>
      <c r="KV86" s="8"/>
      <c r="KW86" s="8"/>
      <c r="KX86" s="8"/>
      <c r="KY86" s="8"/>
      <c r="KZ86" s="8"/>
      <c r="LA86" s="8"/>
      <c r="LB86" s="8"/>
      <c r="LC86" s="8"/>
      <c r="LD86" s="8"/>
      <c r="LE86" s="8"/>
      <c r="LF86" s="8"/>
      <c r="LG86" s="8"/>
      <c r="LH86" s="8"/>
      <c r="LI86" s="8"/>
      <c r="LJ86" s="8"/>
      <c r="LK86" s="8"/>
      <c r="LL86" s="8"/>
      <c r="LM86" s="8"/>
      <c r="LN86" s="8"/>
      <c r="LO86" s="8"/>
      <c r="LP86" s="8"/>
      <c r="LQ86" s="8"/>
      <c r="LR86" s="8"/>
      <c r="LS86" s="8"/>
      <c r="LT86" s="8"/>
      <c r="LU86" s="8"/>
      <c r="LV86" s="8"/>
      <c r="LW86" s="8"/>
      <c r="LX86" s="8"/>
      <c r="LY86" s="9"/>
    </row>
    <row r="87" spans="1:337" ht="14.25" hidden="1" customHeight="1" x14ac:dyDescent="0.25">
      <c r="A87" s="145" t="s">
        <v>20</v>
      </c>
      <c r="B87" s="146"/>
      <c r="C87" s="146"/>
      <c r="D87" s="146"/>
      <c r="E87" s="147"/>
      <c r="F87" s="81"/>
      <c r="G87" s="82"/>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8"/>
      <c r="HR87" s="8"/>
      <c r="HS87" s="8"/>
      <c r="HT87" s="8"/>
      <c r="HU87" s="8"/>
      <c r="HV87" s="8"/>
      <c r="HW87" s="8"/>
      <c r="HX87" s="8"/>
      <c r="HY87" s="8"/>
      <c r="HZ87" s="8"/>
      <c r="IA87" s="8"/>
      <c r="IB87" s="8"/>
      <c r="IC87" s="8"/>
      <c r="ID87" s="8"/>
      <c r="IE87" s="8"/>
      <c r="IF87" s="8"/>
      <c r="IG87" s="8"/>
      <c r="IH87" s="8"/>
      <c r="II87" s="8"/>
      <c r="IJ87" s="8"/>
      <c r="IK87" s="8"/>
      <c r="IL87" s="8"/>
      <c r="IM87" s="8"/>
      <c r="IN87" s="8"/>
      <c r="IO87" s="8"/>
      <c r="IP87" s="8"/>
      <c r="IQ87" s="8"/>
      <c r="IR87" s="8"/>
      <c r="IS87" s="8"/>
      <c r="IT87" s="8"/>
      <c r="IU87" s="8"/>
      <c r="IV87" s="8"/>
      <c r="IW87" s="8"/>
      <c r="IX87" s="8"/>
      <c r="IY87" s="8"/>
      <c r="IZ87" s="8"/>
      <c r="JA87" s="8"/>
      <c r="JB87" s="8"/>
      <c r="JC87" s="8"/>
      <c r="JD87" s="8"/>
      <c r="JE87" s="8"/>
      <c r="JF87" s="8"/>
      <c r="JG87" s="8"/>
      <c r="JH87" s="8"/>
      <c r="JI87" s="8"/>
      <c r="JJ87" s="8"/>
      <c r="JK87" s="8"/>
      <c r="JL87" s="8"/>
      <c r="JM87" s="8"/>
      <c r="JN87" s="8"/>
      <c r="JO87" s="8"/>
      <c r="JP87" s="8"/>
      <c r="JQ87" s="8"/>
      <c r="JR87" s="8"/>
      <c r="JS87" s="8"/>
      <c r="JT87" s="8"/>
      <c r="JU87" s="8"/>
      <c r="JV87" s="8"/>
      <c r="JW87" s="8"/>
      <c r="JX87" s="8"/>
      <c r="JY87" s="8"/>
      <c r="JZ87" s="8"/>
      <c r="KA87" s="8"/>
      <c r="KB87" s="8"/>
      <c r="KC87" s="8"/>
      <c r="KD87" s="8"/>
      <c r="KE87" s="8"/>
      <c r="KF87" s="8"/>
      <c r="KG87" s="8"/>
      <c r="KH87" s="8"/>
      <c r="KI87" s="8"/>
      <c r="KJ87" s="8"/>
      <c r="KK87" s="8"/>
      <c r="KL87" s="8"/>
      <c r="KM87" s="8"/>
      <c r="KN87" s="8"/>
      <c r="KO87" s="8"/>
      <c r="KP87" s="8"/>
      <c r="KQ87" s="8"/>
      <c r="KR87" s="8"/>
      <c r="KS87" s="8"/>
      <c r="KT87" s="8"/>
      <c r="KU87" s="8"/>
      <c r="KV87" s="8"/>
      <c r="KW87" s="8"/>
      <c r="KX87" s="8"/>
      <c r="KY87" s="8"/>
      <c r="KZ87" s="8"/>
      <c r="LA87" s="8"/>
      <c r="LB87" s="8"/>
      <c r="LC87" s="8"/>
      <c r="LD87" s="8"/>
      <c r="LE87" s="8"/>
      <c r="LF87" s="8"/>
      <c r="LG87" s="8"/>
      <c r="LH87" s="8"/>
      <c r="LI87" s="8"/>
      <c r="LJ87" s="8"/>
      <c r="LK87" s="8"/>
      <c r="LL87" s="8"/>
      <c r="LM87" s="8"/>
      <c r="LN87" s="8"/>
      <c r="LO87" s="8"/>
      <c r="LP87" s="8"/>
      <c r="LQ87" s="8"/>
      <c r="LR87" s="8"/>
      <c r="LS87" s="8"/>
      <c r="LT87" s="8"/>
      <c r="LU87" s="8"/>
      <c r="LV87" s="8"/>
      <c r="LW87" s="8"/>
      <c r="LX87" s="8"/>
      <c r="LY87" s="9"/>
    </row>
    <row r="88" spans="1:337" ht="30" hidden="1" customHeight="1" x14ac:dyDescent="0.25">
      <c r="A88" s="145" t="s">
        <v>24</v>
      </c>
      <c r="B88" s="146"/>
      <c r="C88" s="146"/>
      <c r="D88" s="147"/>
      <c r="E88" s="53"/>
      <c r="F88" s="69"/>
      <c r="G88" s="73">
        <f>E88+F88</f>
        <v>0</v>
      </c>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8"/>
      <c r="HR88" s="8"/>
      <c r="HS88" s="8"/>
      <c r="HT88" s="8"/>
      <c r="HU88" s="8"/>
      <c r="HV88" s="8"/>
      <c r="HW88" s="8"/>
      <c r="HX88" s="8"/>
      <c r="HY88" s="8"/>
      <c r="HZ88" s="8"/>
      <c r="IA88" s="8"/>
      <c r="IB88" s="8"/>
      <c r="IC88" s="8"/>
      <c r="ID88" s="8"/>
      <c r="IE88" s="8"/>
      <c r="IF88" s="8"/>
      <c r="IG88" s="8"/>
      <c r="IH88" s="8"/>
      <c r="II88" s="8"/>
      <c r="IJ88" s="8"/>
      <c r="IK88" s="8"/>
      <c r="IL88" s="8"/>
      <c r="IM88" s="8"/>
      <c r="IN88" s="8"/>
      <c r="IO88" s="8"/>
      <c r="IP88" s="8"/>
      <c r="IQ88" s="8"/>
      <c r="IR88" s="8"/>
      <c r="IS88" s="8"/>
      <c r="IT88" s="8"/>
      <c r="IU88" s="8"/>
      <c r="IV88" s="8"/>
      <c r="IW88" s="8"/>
      <c r="IX88" s="8"/>
      <c r="IY88" s="8"/>
      <c r="IZ88" s="8"/>
      <c r="JA88" s="8"/>
      <c r="JB88" s="8"/>
      <c r="JC88" s="8"/>
      <c r="JD88" s="8"/>
      <c r="JE88" s="8"/>
      <c r="JF88" s="8"/>
      <c r="JG88" s="8"/>
      <c r="JH88" s="8"/>
      <c r="JI88" s="8"/>
      <c r="JJ88" s="8"/>
      <c r="JK88" s="8"/>
      <c r="JL88" s="8"/>
      <c r="JM88" s="8"/>
      <c r="JN88" s="8"/>
      <c r="JO88" s="8"/>
      <c r="JP88" s="8"/>
      <c r="JQ88" s="8"/>
      <c r="JR88" s="8"/>
      <c r="JS88" s="8"/>
      <c r="JT88" s="8"/>
      <c r="JU88" s="8"/>
      <c r="JV88" s="8"/>
      <c r="JW88" s="8"/>
      <c r="JX88" s="8"/>
      <c r="JY88" s="8"/>
      <c r="JZ88" s="8"/>
      <c r="KA88" s="8"/>
      <c r="KB88" s="8"/>
      <c r="KC88" s="8"/>
      <c r="KD88" s="8"/>
      <c r="KE88" s="8"/>
      <c r="KF88" s="8"/>
      <c r="KG88" s="8"/>
      <c r="KH88" s="8"/>
      <c r="KI88" s="8"/>
      <c r="KJ88" s="8"/>
      <c r="KK88" s="8"/>
      <c r="KL88" s="8"/>
      <c r="KM88" s="8"/>
      <c r="KN88" s="8"/>
      <c r="KO88" s="8"/>
      <c r="KP88" s="8"/>
      <c r="KQ88" s="8"/>
      <c r="KR88" s="8"/>
      <c r="KS88" s="8"/>
      <c r="KT88" s="8"/>
      <c r="KU88" s="8"/>
      <c r="KV88" s="8"/>
      <c r="KW88" s="8"/>
      <c r="KX88" s="8"/>
      <c r="KY88" s="8"/>
      <c r="KZ88" s="8"/>
      <c r="LA88" s="8"/>
      <c r="LB88" s="8"/>
      <c r="LC88" s="8"/>
      <c r="LD88" s="8"/>
      <c r="LE88" s="8"/>
      <c r="LF88" s="8"/>
      <c r="LG88" s="8"/>
      <c r="LH88" s="8"/>
      <c r="LI88" s="8"/>
      <c r="LJ88" s="8"/>
      <c r="LK88" s="8"/>
      <c r="LL88" s="8"/>
      <c r="LM88" s="8"/>
      <c r="LN88" s="8"/>
      <c r="LO88" s="8"/>
      <c r="LP88" s="8"/>
      <c r="LQ88" s="8"/>
      <c r="LR88" s="8"/>
      <c r="LS88" s="8"/>
      <c r="LT88" s="8"/>
      <c r="LU88" s="8"/>
      <c r="LV88" s="8"/>
      <c r="LW88" s="8"/>
      <c r="LX88" s="8"/>
      <c r="LY88" s="9"/>
    </row>
    <row r="89" spans="1:337" ht="35.25" hidden="1" customHeight="1" x14ac:dyDescent="0.25">
      <c r="A89" s="145" t="s">
        <v>25</v>
      </c>
      <c r="B89" s="146"/>
      <c r="C89" s="146"/>
      <c r="D89" s="147"/>
      <c r="E89" s="53"/>
      <c r="F89" s="69"/>
      <c r="G89" s="73"/>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8"/>
      <c r="HR89" s="8"/>
      <c r="HS89" s="8"/>
      <c r="HT89" s="8"/>
      <c r="HU89" s="8"/>
      <c r="HV89" s="8"/>
      <c r="HW89" s="8"/>
      <c r="HX89" s="8"/>
      <c r="HY89" s="8"/>
      <c r="HZ89" s="8"/>
      <c r="IA89" s="8"/>
      <c r="IB89" s="8"/>
      <c r="IC89" s="8"/>
      <c r="ID89" s="8"/>
      <c r="IE89" s="8"/>
      <c r="IF89" s="8"/>
      <c r="IG89" s="8"/>
      <c r="IH89" s="8"/>
      <c r="II89" s="8"/>
      <c r="IJ89" s="8"/>
      <c r="IK89" s="8"/>
      <c r="IL89" s="8"/>
      <c r="IM89" s="8"/>
      <c r="IN89" s="8"/>
      <c r="IO89" s="8"/>
      <c r="IP89" s="8"/>
      <c r="IQ89" s="8"/>
      <c r="IR89" s="8"/>
      <c r="IS89" s="8"/>
      <c r="IT89" s="8"/>
      <c r="IU89" s="8"/>
      <c r="IV89" s="8"/>
      <c r="IW89" s="8"/>
      <c r="IX89" s="8"/>
      <c r="IY89" s="8"/>
      <c r="IZ89" s="8"/>
      <c r="JA89" s="8"/>
      <c r="JB89" s="8"/>
      <c r="JC89" s="8"/>
      <c r="JD89" s="8"/>
      <c r="JE89" s="8"/>
      <c r="JF89" s="8"/>
      <c r="JG89" s="8"/>
      <c r="JH89" s="8"/>
      <c r="JI89" s="8"/>
      <c r="JJ89" s="8"/>
      <c r="JK89" s="8"/>
      <c r="JL89" s="8"/>
      <c r="JM89" s="8"/>
      <c r="JN89" s="8"/>
      <c r="JO89" s="8"/>
      <c r="JP89" s="8"/>
      <c r="JQ89" s="8"/>
      <c r="JR89" s="8"/>
      <c r="JS89" s="8"/>
      <c r="JT89" s="8"/>
      <c r="JU89" s="8"/>
      <c r="JV89" s="8"/>
      <c r="JW89" s="8"/>
      <c r="JX89" s="8"/>
      <c r="JY89" s="8"/>
      <c r="JZ89" s="8"/>
      <c r="KA89" s="8"/>
      <c r="KB89" s="8"/>
      <c r="KC89" s="8"/>
      <c r="KD89" s="8"/>
      <c r="KE89" s="8"/>
      <c r="KF89" s="8"/>
      <c r="KG89" s="8"/>
      <c r="KH89" s="8"/>
      <c r="KI89" s="8"/>
      <c r="KJ89" s="8"/>
      <c r="KK89" s="8"/>
      <c r="KL89" s="8"/>
      <c r="KM89" s="8"/>
      <c r="KN89" s="8"/>
      <c r="KO89" s="8"/>
      <c r="KP89" s="8"/>
      <c r="KQ89" s="8"/>
      <c r="KR89" s="8"/>
      <c r="KS89" s="8"/>
      <c r="KT89" s="8"/>
      <c r="KU89" s="8"/>
      <c r="KV89" s="8"/>
      <c r="KW89" s="8"/>
      <c r="KX89" s="8"/>
      <c r="KY89" s="8"/>
      <c r="KZ89" s="8"/>
      <c r="LA89" s="8"/>
      <c r="LB89" s="8"/>
      <c r="LC89" s="8"/>
      <c r="LD89" s="8"/>
      <c r="LE89" s="8"/>
      <c r="LF89" s="8"/>
      <c r="LG89" s="8"/>
      <c r="LH89" s="8"/>
      <c r="LI89" s="8"/>
      <c r="LJ89" s="8"/>
      <c r="LK89" s="8"/>
      <c r="LL89" s="8"/>
      <c r="LM89" s="8"/>
      <c r="LN89" s="8"/>
      <c r="LO89" s="8"/>
      <c r="LP89" s="8"/>
      <c r="LQ89" s="8"/>
      <c r="LR89" s="8"/>
      <c r="LS89" s="8"/>
      <c r="LT89" s="8"/>
      <c r="LU89" s="8"/>
      <c r="LV89" s="8"/>
      <c r="LW89" s="8"/>
      <c r="LX89" s="8"/>
      <c r="LY89" s="9"/>
    </row>
    <row r="90" spans="1:337" ht="22.5" hidden="1" customHeight="1" x14ac:dyDescent="0.25">
      <c r="A90" s="145" t="s">
        <v>26</v>
      </c>
      <c r="B90" s="146"/>
      <c r="C90" s="146"/>
      <c r="D90" s="147"/>
      <c r="E90" s="53"/>
      <c r="F90" s="69"/>
      <c r="G90" s="73"/>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8"/>
      <c r="HR90" s="8"/>
      <c r="HS90" s="8"/>
      <c r="HT90" s="8"/>
      <c r="HU90" s="8"/>
      <c r="HV90" s="8"/>
      <c r="HW90" s="8"/>
      <c r="HX90" s="8"/>
      <c r="HY90" s="8"/>
      <c r="HZ90" s="8"/>
      <c r="IA90" s="8"/>
      <c r="IB90" s="8"/>
      <c r="IC90" s="8"/>
      <c r="ID90" s="8"/>
      <c r="IE90" s="8"/>
      <c r="IF90" s="8"/>
      <c r="IG90" s="8"/>
      <c r="IH90" s="8"/>
      <c r="II90" s="8"/>
      <c r="IJ90" s="8"/>
      <c r="IK90" s="8"/>
      <c r="IL90" s="8"/>
      <c r="IM90" s="8"/>
      <c r="IN90" s="8"/>
      <c r="IO90" s="8"/>
      <c r="IP90" s="8"/>
      <c r="IQ90" s="8"/>
      <c r="IR90" s="8"/>
      <c r="IS90" s="8"/>
      <c r="IT90" s="8"/>
      <c r="IU90" s="8"/>
      <c r="IV90" s="8"/>
      <c r="IW90" s="8"/>
      <c r="IX90" s="8"/>
      <c r="IY90" s="8"/>
      <c r="IZ90" s="8"/>
      <c r="JA90" s="8"/>
      <c r="JB90" s="8"/>
      <c r="JC90" s="8"/>
      <c r="JD90" s="8"/>
      <c r="JE90" s="8"/>
      <c r="JF90" s="8"/>
      <c r="JG90" s="8"/>
      <c r="JH90" s="8"/>
      <c r="JI90" s="8"/>
      <c r="JJ90" s="8"/>
      <c r="JK90" s="8"/>
      <c r="JL90" s="8"/>
      <c r="JM90" s="8"/>
      <c r="JN90" s="8"/>
      <c r="JO90" s="8"/>
      <c r="JP90" s="8"/>
      <c r="JQ90" s="8"/>
      <c r="JR90" s="8"/>
      <c r="JS90" s="8"/>
      <c r="JT90" s="8"/>
      <c r="JU90" s="8"/>
      <c r="JV90" s="8"/>
      <c r="JW90" s="8"/>
      <c r="JX90" s="8"/>
      <c r="JY90" s="8"/>
      <c r="JZ90" s="8"/>
      <c r="KA90" s="8"/>
      <c r="KB90" s="8"/>
      <c r="KC90" s="8"/>
      <c r="KD90" s="8"/>
      <c r="KE90" s="8"/>
      <c r="KF90" s="8"/>
      <c r="KG90" s="8"/>
      <c r="KH90" s="8"/>
      <c r="KI90" s="8"/>
      <c r="KJ90" s="8"/>
      <c r="KK90" s="8"/>
      <c r="KL90" s="8"/>
      <c r="KM90" s="8"/>
      <c r="KN90" s="8"/>
      <c r="KO90" s="8"/>
      <c r="KP90" s="8"/>
      <c r="KQ90" s="8"/>
      <c r="KR90" s="8"/>
      <c r="KS90" s="8"/>
      <c r="KT90" s="8"/>
      <c r="KU90" s="8"/>
      <c r="KV90" s="8"/>
      <c r="KW90" s="8"/>
      <c r="KX90" s="8"/>
      <c r="KY90" s="8"/>
      <c r="KZ90" s="8"/>
      <c r="LA90" s="8"/>
      <c r="LB90" s="8"/>
      <c r="LC90" s="8"/>
      <c r="LD90" s="8"/>
      <c r="LE90" s="8"/>
      <c r="LF90" s="8"/>
      <c r="LG90" s="8"/>
      <c r="LH90" s="8"/>
      <c r="LI90" s="8"/>
      <c r="LJ90" s="8"/>
      <c r="LK90" s="8"/>
      <c r="LL90" s="8"/>
      <c r="LM90" s="8"/>
      <c r="LN90" s="8"/>
      <c r="LO90" s="8"/>
      <c r="LP90" s="8"/>
      <c r="LQ90" s="8"/>
      <c r="LR90" s="8"/>
      <c r="LS90" s="8"/>
      <c r="LT90" s="8"/>
      <c r="LU90" s="8"/>
      <c r="LV90" s="8"/>
      <c r="LW90" s="8"/>
      <c r="LX90" s="8"/>
      <c r="LY90" s="9"/>
    </row>
    <row r="91" spans="1:337" ht="18" hidden="1" x14ac:dyDescent="0.25">
      <c r="A91" s="145" t="s">
        <v>27</v>
      </c>
      <c r="B91" s="146"/>
      <c r="C91" s="146"/>
      <c r="D91" s="147"/>
      <c r="E91" s="53"/>
      <c r="F91" s="69"/>
      <c r="G91" s="73"/>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8"/>
      <c r="HR91" s="8"/>
      <c r="HS91" s="8"/>
      <c r="HT91" s="8"/>
      <c r="HU91" s="8"/>
      <c r="HV91" s="8"/>
      <c r="HW91" s="8"/>
      <c r="HX91" s="8"/>
      <c r="HY91" s="8"/>
      <c r="HZ91" s="8"/>
      <c r="IA91" s="8"/>
      <c r="IB91" s="8"/>
      <c r="IC91" s="8"/>
      <c r="ID91" s="8"/>
      <c r="IE91" s="8"/>
      <c r="IF91" s="8"/>
      <c r="IG91" s="8"/>
      <c r="IH91" s="8"/>
      <c r="II91" s="8"/>
      <c r="IJ91" s="8"/>
      <c r="IK91" s="8"/>
      <c r="IL91" s="8"/>
      <c r="IM91" s="8"/>
      <c r="IN91" s="8"/>
      <c r="IO91" s="8"/>
      <c r="IP91" s="8"/>
      <c r="IQ91" s="8"/>
      <c r="IR91" s="8"/>
      <c r="IS91" s="8"/>
      <c r="IT91" s="8"/>
      <c r="IU91" s="8"/>
      <c r="IV91" s="8"/>
      <c r="IW91" s="8"/>
      <c r="IX91" s="8"/>
      <c r="IY91" s="8"/>
      <c r="IZ91" s="8"/>
      <c r="JA91" s="8"/>
      <c r="JB91" s="8"/>
      <c r="JC91" s="8"/>
      <c r="JD91" s="8"/>
      <c r="JE91" s="8"/>
      <c r="JF91" s="8"/>
      <c r="JG91" s="8"/>
      <c r="JH91" s="8"/>
      <c r="JI91" s="8"/>
      <c r="JJ91" s="8"/>
      <c r="JK91" s="8"/>
      <c r="JL91" s="8"/>
      <c r="JM91" s="8"/>
      <c r="JN91" s="8"/>
      <c r="JO91" s="8"/>
      <c r="JP91" s="8"/>
      <c r="JQ91" s="8"/>
      <c r="JR91" s="8"/>
      <c r="JS91" s="8"/>
      <c r="JT91" s="8"/>
      <c r="JU91" s="8"/>
      <c r="JV91" s="8"/>
      <c r="JW91" s="8"/>
      <c r="JX91" s="8"/>
      <c r="JY91" s="8"/>
      <c r="JZ91" s="8"/>
      <c r="KA91" s="8"/>
      <c r="KB91" s="8"/>
      <c r="KC91" s="8"/>
      <c r="KD91" s="8"/>
      <c r="KE91" s="8"/>
      <c r="KF91" s="8"/>
      <c r="KG91" s="8"/>
      <c r="KH91" s="8"/>
      <c r="KI91" s="8"/>
      <c r="KJ91" s="8"/>
      <c r="KK91" s="8"/>
      <c r="KL91" s="8"/>
      <c r="KM91" s="8"/>
      <c r="KN91" s="8"/>
      <c r="KO91" s="8"/>
      <c r="KP91" s="8"/>
      <c r="KQ91" s="8"/>
      <c r="KR91" s="8"/>
      <c r="KS91" s="8"/>
      <c r="KT91" s="8"/>
      <c r="KU91" s="8"/>
      <c r="KV91" s="8"/>
      <c r="KW91" s="8"/>
      <c r="KX91" s="8"/>
      <c r="KY91" s="8"/>
      <c r="KZ91" s="8"/>
      <c r="LA91" s="8"/>
      <c r="LB91" s="8"/>
      <c r="LC91" s="8"/>
      <c r="LD91" s="8"/>
      <c r="LE91" s="8"/>
      <c r="LF91" s="8"/>
      <c r="LG91" s="8"/>
      <c r="LH91" s="8"/>
      <c r="LI91" s="8"/>
      <c r="LJ91" s="8"/>
      <c r="LK91" s="8"/>
      <c r="LL91" s="8"/>
      <c r="LM91" s="8"/>
      <c r="LN91" s="8"/>
      <c r="LO91" s="8"/>
      <c r="LP91" s="8"/>
      <c r="LQ91" s="8"/>
      <c r="LR91" s="8"/>
      <c r="LS91" s="8"/>
      <c r="LT91" s="8"/>
      <c r="LU91" s="8"/>
      <c r="LV91" s="8"/>
      <c r="LW91" s="8"/>
      <c r="LX91" s="8"/>
      <c r="LY91" s="9"/>
    </row>
    <row r="92" spans="1:337" ht="29.25" hidden="1" customHeight="1" x14ac:dyDescent="0.25">
      <c r="A92" s="145" t="s">
        <v>28</v>
      </c>
      <c r="B92" s="146"/>
      <c r="C92" s="146"/>
      <c r="D92" s="147"/>
      <c r="E92" s="53"/>
      <c r="F92" s="69"/>
      <c r="G92" s="73"/>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8"/>
      <c r="HR92" s="8"/>
      <c r="HS92" s="8"/>
      <c r="HT92" s="8"/>
      <c r="HU92" s="8"/>
      <c r="HV92" s="8"/>
      <c r="HW92" s="8"/>
      <c r="HX92" s="8"/>
      <c r="HY92" s="8"/>
      <c r="HZ92" s="8"/>
      <c r="IA92" s="8"/>
      <c r="IB92" s="8"/>
      <c r="IC92" s="8"/>
      <c r="ID92" s="8"/>
      <c r="IE92" s="8"/>
      <c r="IF92" s="8"/>
      <c r="IG92" s="8"/>
      <c r="IH92" s="8"/>
      <c r="II92" s="8"/>
      <c r="IJ92" s="8"/>
      <c r="IK92" s="8"/>
      <c r="IL92" s="8"/>
      <c r="IM92" s="8"/>
      <c r="IN92" s="8"/>
      <c r="IO92" s="8"/>
      <c r="IP92" s="8"/>
      <c r="IQ92" s="8"/>
      <c r="IR92" s="8"/>
      <c r="IS92" s="8"/>
      <c r="IT92" s="8"/>
      <c r="IU92" s="8"/>
      <c r="IV92" s="8"/>
      <c r="IW92" s="8"/>
      <c r="IX92" s="8"/>
      <c r="IY92" s="8"/>
      <c r="IZ92" s="8"/>
      <c r="JA92" s="8"/>
      <c r="JB92" s="8"/>
      <c r="JC92" s="8"/>
      <c r="JD92" s="8"/>
      <c r="JE92" s="8"/>
      <c r="JF92" s="8"/>
      <c r="JG92" s="8"/>
      <c r="JH92" s="8"/>
      <c r="JI92" s="8"/>
      <c r="JJ92" s="8"/>
      <c r="JK92" s="8"/>
      <c r="JL92" s="8"/>
      <c r="JM92" s="8"/>
      <c r="JN92" s="8"/>
      <c r="JO92" s="8"/>
      <c r="JP92" s="8"/>
      <c r="JQ92" s="8"/>
      <c r="JR92" s="8"/>
      <c r="JS92" s="8"/>
      <c r="JT92" s="8"/>
      <c r="JU92" s="8"/>
      <c r="JV92" s="8"/>
      <c r="JW92" s="8"/>
      <c r="JX92" s="8"/>
      <c r="JY92" s="8"/>
      <c r="JZ92" s="8"/>
      <c r="KA92" s="8"/>
      <c r="KB92" s="8"/>
      <c r="KC92" s="8"/>
      <c r="KD92" s="8"/>
      <c r="KE92" s="8"/>
      <c r="KF92" s="8"/>
      <c r="KG92" s="8"/>
      <c r="KH92" s="8"/>
      <c r="KI92" s="8"/>
      <c r="KJ92" s="8"/>
      <c r="KK92" s="8"/>
      <c r="KL92" s="8"/>
      <c r="KM92" s="8"/>
      <c r="KN92" s="8"/>
      <c r="KO92" s="8"/>
      <c r="KP92" s="8"/>
      <c r="KQ92" s="8"/>
      <c r="KR92" s="8"/>
      <c r="KS92" s="8"/>
      <c r="KT92" s="8"/>
      <c r="KU92" s="8"/>
      <c r="KV92" s="8"/>
      <c r="KW92" s="8"/>
      <c r="KX92" s="8"/>
      <c r="KY92" s="8"/>
      <c r="KZ92" s="8"/>
      <c r="LA92" s="8"/>
      <c r="LB92" s="8"/>
      <c r="LC92" s="8"/>
      <c r="LD92" s="8"/>
      <c r="LE92" s="8"/>
      <c r="LF92" s="8"/>
      <c r="LG92" s="8"/>
      <c r="LH92" s="8"/>
      <c r="LI92" s="8"/>
      <c r="LJ92" s="8"/>
      <c r="LK92" s="8"/>
      <c r="LL92" s="8"/>
      <c r="LM92" s="8"/>
      <c r="LN92" s="8"/>
      <c r="LO92" s="8"/>
      <c r="LP92" s="8"/>
      <c r="LQ92" s="8"/>
      <c r="LR92" s="8"/>
      <c r="LS92" s="8"/>
      <c r="LT92" s="8"/>
      <c r="LU92" s="8"/>
      <c r="LV92" s="8"/>
      <c r="LW92" s="8"/>
      <c r="LX92" s="8"/>
      <c r="LY92" s="9"/>
    </row>
    <row r="93" spans="1:337" ht="29.25" hidden="1" customHeight="1" x14ac:dyDescent="0.25">
      <c r="A93" s="145" t="s">
        <v>29</v>
      </c>
      <c r="B93" s="146"/>
      <c r="C93" s="146"/>
      <c r="D93" s="147"/>
      <c r="E93" s="53"/>
      <c r="F93" s="69"/>
      <c r="G93" s="73"/>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8"/>
      <c r="HR93" s="8"/>
      <c r="HS93" s="8"/>
      <c r="HT93" s="8"/>
      <c r="HU93" s="8"/>
      <c r="HV93" s="8"/>
      <c r="HW93" s="8"/>
      <c r="HX93" s="8"/>
      <c r="HY93" s="8"/>
      <c r="HZ93" s="8"/>
      <c r="IA93" s="8"/>
      <c r="IB93" s="8"/>
      <c r="IC93" s="8"/>
      <c r="ID93" s="8"/>
      <c r="IE93" s="8"/>
      <c r="IF93" s="8"/>
      <c r="IG93" s="8"/>
      <c r="IH93" s="8"/>
      <c r="II93" s="8"/>
      <c r="IJ93" s="8"/>
      <c r="IK93" s="8"/>
      <c r="IL93" s="8"/>
      <c r="IM93" s="8"/>
      <c r="IN93" s="8"/>
      <c r="IO93" s="8"/>
      <c r="IP93" s="8"/>
      <c r="IQ93" s="8"/>
      <c r="IR93" s="8"/>
      <c r="IS93" s="8"/>
      <c r="IT93" s="8"/>
      <c r="IU93" s="8"/>
      <c r="IV93" s="8"/>
      <c r="IW93" s="8"/>
      <c r="IX93" s="8"/>
      <c r="IY93" s="8"/>
      <c r="IZ93" s="8"/>
      <c r="JA93" s="8"/>
      <c r="JB93" s="8"/>
      <c r="JC93" s="8"/>
      <c r="JD93" s="8"/>
      <c r="JE93" s="8"/>
      <c r="JF93" s="8"/>
      <c r="JG93" s="8"/>
      <c r="JH93" s="8"/>
      <c r="JI93" s="8"/>
      <c r="JJ93" s="8"/>
      <c r="JK93" s="8"/>
      <c r="JL93" s="8"/>
      <c r="JM93" s="8"/>
      <c r="JN93" s="8"/>
      <c r="JO93" s="8"/>
      <c r="JP93" s="8"/>
      <c r="JQ93" s="8"/>
      <c r="JR93" s="8"/>
      <c r="JS93" s="8"/>
      <c r="JT93" s="8"/>
      <c r="JU93" s="8"/>
      <c r="JV93" s="8"/>
      <c r="JW93" s="8"/>
      <c r="JX93" s="8"/>
      <c r="JY93" s="8"/>
      <c r="JZ93" s="8"/>
      <c r="KA93" s="8"/>
      <c r="KB93" s="8"/>
      <c r="KC93" s="8"/>
      <c r="KD93" s="8"/>
      <c r="KE93" s="8"/>
      <c r="KF93" s="8"/>
      <c r="KG93" s="8"/>
      <c r="KH93" s="8"/>
      <c r="KI93" s="8"/>
      <c r="KJ93" s="8"/>
      <c r="KK93" s="8"/>
      <c r="KL93" s="8"/>
      <c r="KM93" s="8"/>
      <c r="KN93" s="8"/>
      <c r="KO93" s="8"/>
      <c r="KP93" s="8"/>
      <c r="KQ93" s="8"/>
      <c r="KR93" s="8"/>
      <c r="KS93" s="8"/>
      <c r="KT93" s="8"/>
      <c r="KU93" s="8"/>
      <c r="KV93" s="8"/>
      <c r="KW93" s="8"/>
      <c r="KX93" s="8"/>
      <c r="KY93" s="8"/>
      <c r="KZ93" s="8"/>
      <c r="LA93" s="8"/>
      <c r="LB93" s="8"/>
      <c r="LC93" s="8"/>
      <c r="LD93" s="8"/>
      <c r="LE93" s="8"/>
      <c r="LF93" s="8"/>
      <c r="LG93" s="8"/>
      <c r="LH93" s="8"/>
      <c r="LI93" s="8"/>
      <c r="LJ93" s="8"/>
      <c r="LK93" s="8"/>
      <c r="LL93" s="8"/>
      <c r="LM93" s="8"/>
      <c r="LN93" s="8"/>
      <c r="LO93" s="8"/>
      <c r="LP93" s="8"/>
      <c r="LQ93" s="8"/>
      <c r="LR93" s="8"/>
      <c r="LS93" s="8"/>
      <c r="LT93" s="8"/>
      <c r="LU93" s="8"/>
      <c r="LV93" s="8"/>
      <c r="LW93" s="8"/>
      <c r="LX93" s="8"/>
      <c r="LY93" s="9"/>
    </row>
    <row r="94" spans="1:337" ht="28.5" hidden="1" customHeight="1" x14ac:dyDescent="0.25">
      <c r="A94" s="145" t="s">
        <v>51</v>
      </c>
      <c r="B94" s="146"/>
      <c r="C94" s="146"/>
      <c r="D94" s="146"/>
      <c r="E94" s="53"/>
      <c r="F94" s="69"/>
      <c r="G94" s="73"/>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8"/>
      <c r="HR94" s="8"/>
      <c r="HS94" s="8"/>
      <c r="HT94" s="8"/>
      <c r="HU94" s="8"/>
      <c r="HV94" s="8"/>
      <c r="HW94" s="8"/>
      <c r="HX94" s="8"/>
      <c r="HY94" s="8"/>
      <c r="HZ94" s="8"/>
      <c r="IA94" s="8"/>
      <c r="IB94" s="8"/>
      <c r="IC94" s="8"/>
      <c r="ID94" s="8"/>
      <c r="IE94" s="8"/>
      <c r="IF94" s="8"/>
      <c r="IG94" s="8"/>
      <c r="IH94" s="8"/>
      <c r="II94" s="8"/>
      <c r="IJ94" s="8"/>
      <c r="IK94" s="8"/>
      <c r="IL94" s="8"/>
      <c r="IM94" s="8"/>
      <c r="IN94" s="8"/>
      <c r="IO94" s="8"/>
      <c r="IP94" s="8"/>
      <c r="IQ94" s="8"/>
      <c r="IR94" s="8"/>
      <c r="IS94" s="8"/>
      <c r="IT94" s="8"/>
      <c r="IU94" s="8"/>
      <c r="IV94" s="8"/>
      <c r="IW94" s="8"/>
      <c r="IX94" s="8"/>
      <c r="IY94" s="8"/>
      <c r="IZ94" s="8"/>
      <c r="JA94" s="8"/>
      <c r="JB94" s="8"/>
      <c r="JC94" s="8"/>
      <c r="JD94" s="8"/>
      <c r="JE94" s="8"/>
      <c r="JF94" s="8"/>
      <c r="JG94" s="8"/>
      <c r="JH94" s="8"/>
      <c r="JI94" s="8"/>
      <c r="JJ94" s="8"/>
      <c r="JK94" s="8"/>
      <c r="JL94" s="8"/>
      <c r="JM94" s="8"/>
      <c r="JN94" s="8"/>
      <c r="JO94" s="8"/>
      <c r="JP94" s="8"/>
      <c r="JQ94" s="8"/>
      <c r="JR94" s="8"/>
      <c r="JS94" s="8"/>
      <c r="JT94" s="8"/>
      <c r="JU94" s="8"/>
      <c r="JV94" s="8"/>
      <c r="JW94" s="8"/>
      <c r="JX94" s="8"/>
      <c r="JY94" s="8"/>
      <c r="JZ94" s="8"/>
      <c r="KA94" s="8"/>
      <c r="KB94" s="8"/>
      <c r="KC94" s="8"/>
      <c r="KD94" s="8"/>
      <c r="KE94" s="8"/>
      <c r="KF94" s="8"/>
      <c r="KG94" s="8"/>
      <c r="KH94" s="8"/>
      <c r="KI94" s="8"/>
      <c r="KJ94" s="8"/>
      <c r="KK94" s="8"/>
      <c r="KL94" s="8"/>
      <c r="KM94" s="8"/>
      <c r="KN94" s="8"/>
      <c r="KO94" s="8"/>
      <c r="KP94" s="8"/>
      <c r="KQ94" s="8"/>
      <c r="KR94" s="8"/>
      <c r="KS94" s="8"/>
      <c r="KT94" s="8"/>
      <c r="KU94" s="8"/>
      <c r="KV94" s="8"/>
      <c r="KW94" s="8"/>
      <c r="KX94" s="8"/>
      <c r="KY94" s="8"/>
      <c r="KZ94" s="8"/>
      <c r="LA94" s="8"/>
      <c r="LB94" s="8"/>
      <c r="LC94" s="8"/>
      <c r="LD94" s="8"/>
      <c r="LE94" s="8"/>
      <c r="LF94" s="8"/>
      <c r="LG94" s="8"/>
      <c r="LH94" s="8"/>
      <c r="LI94" s="8"/>
      <c r="LJ94" s="8"/>
      <c r="LK94" s="8"/>
      <c r="LL94" s="8"/>
      <c r="LM94" s="8"/>
      <c r="LN94" s="8"/>
      <c r="LO94" s="8"/>
      <c r="LP94" s="8"/>
      <c r="LQ94" s="8"/>
      <c r="LR94" s="8"/>
      <c r="LS94" s="8"/>
      <c r="LT94" s="8"/>
      <c r="LU94" s="8"/>
      <c r="LV94" s="8"/>
      <c r="LW94" s="8"/>
      <c r="LX94" s="8"/>
      <c r="LY94" s="9"/>
    </row>
    <row r="95" spans="1:337" ht="18" hidden="1" x14ac:dyDescent="0.25">
      <c r="A95" s="145" t="s">
        <v>40</v>
      </c>
      <c r="B95" s="146"/>
      <c r="C95" s="146"/>
      <c r="D95" s="146"/>
      <c r="E95" s="53"/>
      <c r="F95" s="69"/>
      <c r="G95" s="73"/>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8"/>
      <c r="HR95" s="8"/>
      <c r="HS95" s="8"/>
      <c r="HT95" s="8"/>
      <c r="HU95" s="8"/>
      <c r="HV95" s="8"/>
      <c r="HW95" s="8"/>
      <c r="HX95" s="8"/>
      <c r="HY95" s="8"/>
      <c r="HZ95" s="8"/>
      <c r="IA95" s="8"/>
      <c r="IB95" s="8"/>
      <c r="IC95" s="8"/>
      <c r="ID95" s="8"/>
      <c r="IE95" s="8"/>
      <c r="IF95" s="8"/>
      <c r="IG95" s="8"/>
      <c r="IH95" s="8"/>
      <c r="II95" s="8"/>
      <c r="IJ95" s="8"/>
      <c r="IK95" s="8"/>
      <c r="IL95" s="8"/>
      <c r="IM95" s="8"/>
      <c r="IN95" s="8"/>
      <c r="IO95" s="8"/>
      <c r="IP95" s="8"/>
      <c r="IQ95" s="8"/>
      <c r="IR95" s="8"/>
      <c r="IS95" s="8"/>
      <c r="IT95" s="8"/>
      <c r="IU95" s="8"/>
      <c r="IV95" s="8"/>
      <c r="IW95" s="8"/>
      <c r="IX95" s="8"/>
      <c r="IY95" s="8"/>
      <c r="IZ95" s="8"/>
      <c r="JA95" s="8"/>
      <c r="JB95" s="8"/>
      <c r="JC95" s="8"/>
      <c r="JD95" s="8"/>
      <c r="JE95" s="8"/>
      <c r="JF95" s="8"/>
      <c r="JG95" s="8"/>
      <c r="JH95" s="8"/>
      <c r="JI95" s="8"/>
      <c r="JJ95" s="8"/>
      <c r="JK95" s="8"/>
      <c r="JL95" s="8"/>
      <c r="JM95" s="8"/>
      <c r="JN95" s="8"/>
      <c r="JO95" s="8"/>
      <c r="JP95" s="8"/>
      <c r="JQ95" s="8"/>
      <c r="JR95" s="8"/>
      <c r="JS95" s="8"/>
      <c r="JT95" s="8"/>
      <c r="JU95" s="8"/>
      <c r="JV95" s="8"/>
      <c r="JW95" s="8"/>
      <c r="JX95" s="8"/>
      <c r="JY95" s="8"/>
      <c r="JZ95" s="8"/>
      <c r="KA95" s="8"/>
      <c r="KB95" s="8"/>
      <c r="KC95" s="8"/>
      <c r="KD95" s="8"/>
      <c r="KE95" s="8"/>
      <c r="KF95" s="8"/>
      <c r="KG95" s="8"/>
      <c r="KH95" s="8"/>
      <c r="KI95" s="8"/>
      <c r="KJ95" s="8"/>
      <c r="KK95" s="8"/>
      <c r="KL95" s="8"/>
      <c r="KM95" s="8"/>
      <c r="KN95" s="8"/>
      <c r="KO95" s="8"/>
      <c r="KP95" s="8"/>
      <c r="KQ95" s="8"/>
      <c r="KR95" s="8"/>
      <c r="KS95" s="8"/>
      <c r="KT95" s="8"/>
      <c r="KU95" s="8"/>
      <c r="KV95" s="8"/>
      <c r="KW95" s="8"/>
      <c r="KX95" s="8"/>
      <c r="KY95" s="8"/>
      <c r="KZ95" s="8"/>
      <c r="LA95" s="8"/>
      <c r="LB95" s="8"/>
      <c r="LC95" s="8"/>
      <c r="LD95" s="8"/>
      <c r="LE95" s="8"/>
      <c r="LF95" s="8"/>
      <c r="LG95" s="8"/>
      <c r="LH95" s="8"/>
      <c r="LI95" s="8"/>
      <c r="LJ95" s="8"/>
      <c r="LK95" s="8"/>
      <c r="LL95" s="8"/>
      <c r="LM95" s="8"/>
      <c r="LN95" s="8"/>
      <c r="LO95" s="8"/>
      <c r="LP95" s="8"/>
      <c r="LQ95" s="8"/>
      <c r="LR95" s="8"/>
      <c r="LS95" s="8"/>
      <c r="LT95" s="8"/>
      <c r="LU95" s="8"/>
      <c r="LV95" s="8"/>
      <c r="LW95" s="8"/>
      <c r="LX95" s="8"/>
      <c r="LY95" s="9"/>
    </row>
    <row r="96" spans="1:337" ht="16.5" hidden="1" customHeight="1" x14ac:dyDescent="0.25">
      <c r="A96" s="40" t="s">
        <v>11</v>
      </c>
      <c r="B96" s="173" t="s">
        <v>12</v>
      </c>
      <c r="C96" s="173"/>
      <c r="D96" s="174"/>
      <c r="E96" s="100">
        <f>E97+E98</f>
        <v>185489909</v>
      </c>
      <c r="F96" s="67">
        <f t="shared" ref="F96:G96" si="33">F97+F98</f>
        <v>0</v>
      </c>
      <c r="G96" s="100">
        <f t="shared" si="33"/>
        <v>185489909</v>
      </c>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8"/>
      <c r="HR96" s="8"/>
      <c r="HS96" s="8"/>
      <c r="HT96" s="8"/>
      <c r="HU96" s="8"/>
      <c r="HV96" s="8"/>
      <c r="HW96" s="8"/>
      <c r="HX96" s="8"/>
      <c r="HY96" s="8"/>
      <c r="HZ96" s="8"/>
      <c r="IA96" s="8"/>
      <c r="IB96" s="8"/>
      <c r="IC96" s="8"/>
      <c r="ID96" s="8"/>
      <c r="IE96" s="8"/>
      <c r="IF96" s="8"/>
      <c r="IG96" s="8"/>
      <c r="IH96" s="8"/>
      <c r="II96" s="8"/>
      <c r="IJ96" s="8"/>
      <c r="IK96" s="8"/>
      <c r="IL96" s="8"/>
      <c r="IM96" s="8"/>
      <c r="IN96" s="8"/>
      <c r="IO96" s="8"/>
      <c r="IP96" s="8"/>
      <c r="IQ96" s="8"/>
      <c r="IR96" s="8"/>
      <c r="IS96" s="8"/>
      <c r="IT96" s="8"/>
      <c r="IU96" s="8"/>
      <c r="IV96" s="8"/>
      <c r="IW96" s="8"/>
      <c r="IX96" s="8"/>
      <c r="IY96" s="8"/>
      <c r="IZ96" s="8"/>
      <c r="JA96" s="8"/>
      <c r="JB96" s="8"/>
      <c r="JC96" s="8"/>
      <c r="JD96" s="8"/>
      <c r="JE96" s="8"/>
      <c r="JF96" s="8"/>
      <c r="JG96" s="8"/>
      <c r="JH96" s="8"/>
      <c r="JI96" s="8"/>
      <c r="JJ96" s="8"/>
      <c r="JK96" s="8"/>
      <c r="JL96" s="8"/>
      <c r="JM96" s="8"/>
      <c r="JN96" s="8"/>
      <c r="JO96" s="8"/>
      <c r="JP96" s="8"/>
      <c r="JQ96" s="8"/>
      <c r="JR96" s="8"/>
      <c r="JS96" s="8"/>
      <c r="JT96" s="8"/>
      <c r="JU96" s="8"/>
      <c r="JV96" s="8"/>
      <c r="JW96" s="8"/>
      <c r="JX96" s="8"/>
      <c r="JY96" s="8"/>
      <c r="JZ96" s="8"/>
      <c r="KA96" s="8"/>
      <c r="KB96" s="8"/>
      <c r="KC96" s="8"/>
      <c r="KD96" s="8"/>
      <c r="KE96" s="8"/>
      <c r="KF96" s="8"/>
      <c r="KG96" s="8"/>
      <c r="KH96" s="8"/>
      <c r="KI96" s="8"/>
      <c r="KJ96" s="8"/>
      <c r="KK96" s="8"/>
      <c r="KL96" s="8"/>
      <c r="KM96" s="8"/>
      <c r="KN96" s="8"/>
      <c r="KO96" s="8"/>
      <c r="KP96" s="8"/>
      <c r="KQ96" s="8"/>
      <c r="KR96" s="8"/>
      <c r="KS96" s="8"/>
      <c r="KT96" s="8"/>
      <c r="KU96" s="8"/>
      <c r="KV96" s="8"/>
      <c r="KW96" s="8"/>
      <c r="KX96" s="8"/>
      <c r="KY96" s="8"/>
      <c r="KZ96" s="8"/>
      <c r="LA96" s="8"/>
      <c r="LB96" s="8"/>
      <c r="LC96" s="8"/>
      <c r="LD96" s="8"/>
      <c r="LE96" s="8"/>
      <c r="LF96" s="8"/>
      <c r="LG96" s="8"/>
      <c r="LH96" s="8"/>
      <c r="LI96" s="8"/>
      <c r="LJ96" s="8"/>
      <c r="LK96" s="8"/>
      <c r="LL96" s="8"/>
      <c r="LM96" s="8"/>
      <c r="LN96" s="8"/>
      <c r="LO96" s="8"/>
      <c r="LP96" s="8"/>
      <c r="LQ96" s="8"/>
      <c r="LR96" s="8"/>
      <c r="LS96" s="8"/>
      <c r="LT96" s="8"/>
      <c r="LU96" s="8"/>
      <c r="LV96" s="8"/>
      <c r="LW96" s="8"/>
      <c r="LX96" s="8"/>
      <c r="LY96" s="9"/>
    </row>
    <row r="97" spans="1:337" ht="18.75" hidden="1" customHeight="1" x14ac:dyDescent="0.25">
      <c r="A97" s="40" t="s">
        <v>11</v>
      </c>
      <c r="B97" s="173" t="s">
        <v>13</v>
      </c>
      <c r="C97" s="173"/>
      <c r="D97" s="174"/>
      <c r="E97" s="100">
        <f>E17+E23+E37+E39+E52+E64+E19+E35+E48+E44+E21+E27+E70+E25+E29+E33+E68</f>
        <v>185489909</v>
      </c>
      <c r="F97" s="52">
        <f>F17+F23+F37+F39+F52+F64+F19+F35+F48+F44+F21+F27+F70+F25+F29+F33+F68</f>
        <v>0</v>
      </c>
      <c r="G97" s="100">
        <f>G17+G23+G37+G39+G52+G64+G19+G35+G48+G44+G21+G27+G70+G25+G29+G33+G68</f>
        <v>185489909</v>
      </c>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8"/>
      <c r="HR97" s="8"/>
      <c r="HS97" s="8"/>
      <c r="HT97" s="8"/>
      <c r="HU97" s="8"/>
      <c r="HV97" s="8"/>
      <c r="HW97" s="8"/>
      <c r="HX97" s="8"/>
      <c r="HY97" s="8"/>
      <c r="HZ97" s="8"/>
      <c r="IA97" s="8"/>
      <c r="IB97" s="8"/>
      <c r="IC97" s="8"/>
      <c r="ID97" s="8"/>
      <c r="IE97" s="8"/>
      <c r="IF97" s="8"/>
      <c r="IG97" s="8"/>
      <c r="IH97" s="8"/>
      <c r="II97" s="8"/>
      <c r="IJ97" s="8"/>
      <c r="IK97" s="8"/>
      <c r="IL97" s="8"/>
      <c r="IM97" s="8"/>
      <c r="IN97" s="8"/>
      <c r="IO97" s="8"/>
      <c r="IP97" s="8"/>
      <c r="IQ97" s="8"/>
      <c r="IR97" s="8"/>
      <c r="IS97" s="8"/>
      <c r="IT97" s="8"/>
      <c r="IU97" s="8"/>
      <c r="IV97" s="8"/>
      <c r="IW97" s="8"/>
      <c r="IX97" s="8"/>
      <c r="IY97" s="8"/>
      <c r="IZ97" s="8"/>
      <c r="JA97" s="8"/>
      <c r="JB97" s="8"/>
      <c r="JC97" s="8"/>
      <c r="JD97" s="8"/>
      <c r="JE97" s="8"/>
      <c r="JF97" s="8"/>
      <c r="JG97" s="8"/>
      <c r="JH97" s="8"/>
      <c r="JI97" s="8"/>
      <c r="JJ97" s="8"/>
      <c r="JK97" s="8"/>
      <c r="JL97" s="8"/>
      <c r="JM97" s="8"/>
      <c r="JN97" s="8"/>
      <c r="JO97" s="8"/>
      <c r="JP97" s="8"/>
      <c r="JQ97" s="8"/>
      <c r="JR97" s="8"/>
      <c r="JS97" s="8"/>
      <c r="JT97" s="8"/>
      <c r="JU97" s="8"/>
      <c r="JV97" s="8"/>
      <c r="JW97" s="8"/>
      <c r="JX97" s="8"/>
      <c r="JY97" s="8"/>
      <c r="JZ97" s="8"/>
      <c r="KA97" s="8"/>
      <c r="KB97" s="8"/>
      <c r="KC97" s="8"/>
      <c r="KD97" s="8"/>
      <c r="KE97" s="8"/>
      <c r="KF97" s="8"/>
      <c r="KG97" s="8"/>
      <c r="KH97" s="8"/>
      <c r="KI97" s="8"/>
      <c r="KJ97" s="8"/>
      <c r="KK97" s="8"/>
      <c r="KL97" s="8"/>
      <c r="KM97" s="8"/>
      <c r="KN97" s="8"/>
      <c r="KO97" s="8"/>
      <c r="KP97" s="8"/>
      <c r="KQ97" s="8"/>
      <c r="KR97" s="8"/>
      <c r="KS97" s="8"/>
      <c r="KT97" s="8"/>
      <c r="KU97" s="8"/>
      <c r="KV97" s="8"/>
      <c r="KW97" s="8"/>
      <c r="KX97" s="8"/>
      <c r="KY97" s="8"/>
      <c r="KZ97" s="8"/>
      <c r="LA97" s="8"/>
      <c r="LB97" s="8"/>
      <c r="LC97" s="8"/>
      <c r="LD97" s="8"/>
      <c r="LE97" s="8"/>
      <c r="LF97" s="8"/>
      <c r="LG97" s="8"/>
      <c r="LH97" s="8"/>
      <c r="LI97" s="8"/>
      <c r="LJ97" s="8"/>
      <c r="LK97" s="8"/>
      <c r="LL97" s="8"/>
      <c r="LM97" s="8"/>
      <c r="LN97" s="8"/>
      <c r="LO97" s="8"/>
      <c r="LP97" s="8"/>
      <c r="LQ97" s="8"/>
      <c r="LR97" s="8"/>
      <c r="LS97" s="8"/>
      <c r="LT97" s="8"/>
      <c r="LU97" s="8"/>
      <c r="LV97" s="8"/>
      <c r="LW97" s="8"/>
      <c r="LX97" s="8"/>
      <c r="LY97" s="9"/>
    </row>
    <row r="98" spans="1:337" ht="16.5" hidden="1" customHeight="1" x14ac:dyDescent="0.25">
      <c r="A98" s="40" t="s">
        <v>11</v>
      </c>
      <c r="B98" s="175" t="s">
        <v>14</v>
      </c>
      <c r="C98" s="175"/>
      <c r="D98" s="175"/>
      <c r="E98" s="100">
        <f>+E85+E81+E75+E79+E73+E77</f>
        <v>0</v>
      </c>
      <c r="F98" s="100">
        <f>+F85+F81+F75+F79+F73+F77</f>
        <v>0</v>
      </c>
      <c r="G98" s="100">
        <f>+G85+G81+G75+G79+G73+G77</f>
        <v>0</v>
      </c>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8"/>
      <c r="HR98" s="8"/>
      <c r="HS98" s="8"/>
      <c r="HT98" s="8"/>
      <c r="HU98" s="8"/>
      <c r="HV98" s="8"/>
      <c r="HW98" s="8"/>
      <c r="HX98" s="8"/>
      <c r="HY98" s="8"/>
      <c r="HZ98" s="8"/>
      <c r="IA98" s="8"/>
      <c r="IB98" s="8"/>
      <c r="IC98" s="8"/>
      <c r="ID98" s="8"/>
      <c r="IE98" s="8"/>
      <c r="IF98" s="8"/>
      <c r="IG98" s="8"/>
      <c r="IH98" s="8"/>
      <c r="II98" s="8"/>
      <c r="IJ98" s="8"/>
      <c r="IK98" s="8"/>
      <c r="IL98" s="8"/>
      <c r="IM98" s="8"/>
      <c r="IN98" s="8"/>
      <c r="IO98" s="8"/>
      <c r="IP98" s="8"/>
      <c r="IQ98" s="8"/>
      <c r="IR98" s="8"/>
      <c r="IS98" s="8"/>
      <c r="IT98" s="8"/>
      <c r="IU98" s="8"/>
      <c r="IV98" s="8"/>
      <c r="IW98" s="8"/>
      <c r="IX98" s="8"/>
      <c r="IY98" s="8"/>
      <c r="IZ98" s="8"/>
      <c r="JA98" s="8"/>
      <c r="JB98" s="8"/>
      <c r="JC98" s="8"/>
      <c r="JD98" s="8"/>
      <c r="JE98" s="8"/>
      <c r="JF98" s="8"/>
      <c r="JG98" s="8"/>
      <c r="JH98" s="8"/>
      <c r="JI98" s="8"/>
      <c r="JJ98" s="8"/>
      <c r="JK98" s="8"/>
      <c r="JL98" s="8"/>
      <c r="JM98" s="8"/>
      <c r="JN98" s="8"/>
      <c r="JO98" s="8"/>
      <c r="JP98" s="8"/>
      <c r="JQ98" s="8"/>
      <c r="JR98" s="8"/>
      <c r="JS98" s="8"/>
      <c r="JT98" s="8"/>
      <c r="JU98" s="8"/>
      <c r="JV98" s="8"/>
      <c r="JW98" s="8"/>
      <c r="JX98" s="8"/>
      <c r="JY98" s="8"/>
      <c r="JZ98" s="8"/>
      <c r="KA98" s="8"/>
      <c r="KB98" s="8"/>
      <c r="KC98" s="8"/>
      <c r="KD98" s="8"/>
      <c r="KE98" s="8"/>
      <c r="KF98" s="8"/>
      <c r="KG98" s="8"/>
      <c r="KH98" s="8"/>
      <c r="KI98" s="8"/>
      <c r="KJ98" s="8"/>
      <c r="KK98" s="8"/>
      <c r="KL98" s="8"/>
      <c r="KM98" s="8"/>
      <c r="KN98" s="8"/>
      <c r="KO98" s="8"/>
      <c r="KP98" s="8"/>
      <c r="KQ98" s="8"/>
      <c r="KR98" s="8"/>
      <c r="KS98" s="8"/>
      <c r="KT98" s="8"/>
      <c r="KU98" s="8"/>
      <c r="KV98" s="8"/>
      <c r="KW98" s="8"/>
      <c r="KX98" s="8"/>
      <c r="KY98" s="8"/>
      <c r="KZ98" s="8"/>
      <c r="LA98" s="8"/>
      <c r="LB98" s="8"/>
      <c r="LC98" s="8"/>
      <c r="LD98" s="8"/>
      <c r="LE98" s="8"/>
      <c r="LF98" s="8"/>
      <c r="LG98" s="8"/>
      <c r="LH98" s="8"/>
      <c r="LI98" s="8"/>
      <c r="LJ98" s="8"/>
      <c r="LK98" s="8"/>
      <c r="LL98" s="8"/>
      <c r="LM98" s="8"/>
      <c r="LN98" s="8"/>
      <c r="LO98" s="8"/>
      <c r="LP98" s="8"/>
      <c r="LQ98" s="8"/>
      <c r="LR98" s="8"/>
      <c r="LS98" s="8"/>
      <c r="LT98" s="8"/>
      <c r="LU98" s="8"/>
      <c r="LV98" s="8"/>
      <c r="LW98" s="8"/>
      <c r="LX98" s="8"/>
      <c r="LY98" s="9"/>
    </row>
    <row r="99" spans="1:337" ht="7.5" customHeight="1" x14ac:dyDescent="0.25">
      <c r="A99" s="54"/>
      <c r="B99" s="41"/>
      <c r="C99" s="41"/>
      <c r="D99" s="41"/>
      <c r="E99" s="54"/>
      <c r="F99" s="101"/>
      <c r="G99" s="101"/>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8"/>
      <c r="HR99" s="8"/>
      <c r="HS99" s="8"/>
      <c r="HT99" s="8"/>
      <c r="HU99" s="8"/>
      <c r="HV99" s="8"/>
      <c r="HW99" s="8"/>
      <c r="HX99" s="8"/>
      <c r="HY99" s="8"/>
      <c r="HZ99" s="8"/>
      <c r="IA99" s="8"/>
      <c r="IB99" s="8"/>
      <c r="IC99" s="8"/>
      <c r="ID99" s="8"/>
      <c r="IE99" s="8"/>
      <c r="IF99" s="8"/>
      <c r="IG99" s="8"/>
      <c r="IH99" s="8"/>
      <c r="II99" s="8"/>
      <c r="IJ99" s="8"/>
      <c r="IK99" s="8"/>
      <c r="IL99" s="8"/>
      <c r="IM99" s="8"/>
      <c r="IN99" s="8"/>
      <c r="IO99" s="8"/>
      <c r="IP99" s="8"/>
      <c r="IQ99" s="8"/>
      <c r="IR99" s="8"/>
      <c r="IS99" s="8"/>
      <c r="IT99" s="8"/>
      <c r="IU99" s="8"/>
      <c r="IV99" s="8"/>
      <c r="IW99" s="8"/>
      <c r="IX99" s="8"/>
      <c r="IY99" s="8"/>
      <c r="IZ99" s="8"/>
      <c r="JA99" s="8"/>
      <c r="JB99" s="8"/>
      <c r="JC99" s="8"/>
      <c r="JD99" s="8"/>
      <c r="JE99" s="8"/>
      <c r="JF99" s="8"/>
      <c r="JG99" s="8"/>
      <c r="JH99" s="8"/>
      <c r="JI99" s="8"/>
      <c r="JJ99" s="8"/>
      <c r="JK99" s="8"/>
      <c r="JL99" s="8"/>
      <c r="JM99" s="8"/>
      <c r="JN99" s="8"/>
      <c r="JO99" s="8"/>
      <c r="JP99" s="8"/>
      <c r="JQ99" s="8"/>
      <c r="JR99" s="8"/>
      <c r="JS99" s="8"/>
      <c r="JT99" s="8"/>
      <c r="JU99" s="8"/>
      <c r="JV99" s="8"/>
      <c r="JW99" s="8"/>
      <c r="JX99" s="8"/>
      <c r="JY99" s="8"/>
      <c r="JZ99" s="8"/>
      <c r="KA99" s="8"/>
      <c r="KB99" s="8"/>
      <c r="KC99" s="8"/>
      <c r="KD99" s="8"/>
      <c r="KE99" s="8"/>
      <c r="KF99" s="8"/>
      <c r="KG99" s="8"/>
      <c r="KH99" s="8"/>
      <c r="KI99" s="8"/>
      <c r="KJ99" s="8"/>
      <c r="KK99" s="8"/>
      <c r="KL99" s="8"/>
      <c r="KM99" s="8"/>
      <c r="KN99" s="8"/>
      <c r="KO99" s="8"/>
      <c r="KP99" s="8"/>
      <c r="KQ99" s="8"/>
      <c r="KR99" s="8"/>
      <c r="KS99" s="8"/>
      <c r="KT99" s="8"/>
      <c r="KU99" s="8"/>
      <c r="KV99" s="8"/>
      <c r="KW99" s="8"/>
      <c r="KX99" s="8"/>
      <c r="KY99" s="8"/>
      <c r="KZ99" s="8"/>
      <c r="LA99" s="8"/>
      <c r="LB99" s="8"/>
      <c r="LC99" s="8"/>
      <c r="LD99" s="8"/>
      <c r="LE99" s="8"/>
      <c r="LF99" s="8"/>
      <c r="LG99" s="8"/>
      <c r="LH99" s="8"/>
      <c r="LI99" s="8"/>
      <c r="LJ99" s="8"/>
      <c r="LK99" s="8"/>
      <c r="LL99" s="8"/>
      <c r="LM99" s="8"/>
      <c r="LN99" s="8"/>
      <c r="LO99" s="8"/>
      <c r="LP99" s="8"/>
      <c r="LQ99" s="8"/>
      <c r="LR99" s="8"/>
      <c r="LS99" s="8"/>
      <c r="LT99" s="8"/>
      <c r="LU99" s="8"/>
      <c r="LV99" s="8"/>
      <c r="LW99" s="8"/>
      <c r="LX99" s="8"/>
      <c r="LY99" s="9"/>
    </row>
    <row r="100" spans="1:337" ht="16.5" customHeight="1" x14ac:dyDescent="0.25">
      <c r="A100" s="176" t="s">
        <v>15</v>
      </c>
      <c r="B100" s="176"/>
      <c r="C100" s="176"/>
      <c r="D100" s="176"/>
      <c r="E100" s="176"/>
      <c r="F100" s="101"/>
      <c r="G100" s="65" t="s">
        <v>2</v>
      </c>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8"/>
      <c r="HR100" s="8"/>
      <c r="HS100" s="8"/>
      <c r="HT100" s="8"/>
      <c r="HU100" s="8"/>
      <c r="HV100" s="8"/>
      <c r="HW100" s="8"/>
      <c r="HX100" s="8"/>
      <c r="HY100" s="8"/>
      <c r="HZ100" s="8"/>
      <c r="IA100" s="8"/>
      <c r="IB100" s="8"/>
      <c r="IC100" s="8"/>
      <c r="ID100" s="8"/>
      <c r="IE100" s="8"/>
      <c r="IF100" s="8"/>
      <c r="IG100" s="8"/>
      <c r="IH100" s="8"/>
      <c r="II100" s="8"/>
      <c r="IJ100" s="8"/>
      <c r="IK100" s="8"/>
      <c r="IL100" s="8"/>
      <c r="IM100" s="8"/>
      <c r="IN100" s="8"/>
      <c r="IO100" s="8"/>
      <c r="IP100" s="8"/>
      <c r="IQ100" s="8"/>
      <c r="IR100" s="8"/>
      <c r="IS100" s="8"/>
      <c r="IT100" s="8"/>
      <c r="IU100" s="8"/>
      <c r="IV100" s="8"/>
      <c r="IW100" s="8"/>
      <c r="IX100" s="8"/>
      <c r="IY100" s="8"/>
      <c r="IZ100" s="8"/>
      <c r="JA100" s="8"/>
      <c r="JB100" s="8"/>
      <c r="JC100" s="8"/>
      <c r="JD100" s="8"/>
      <c r="JE100" s="8"/>
      <c r="JF100" s="8"/>
      <c r="JG100" s="8"/>
      <c r="JH100" s="8"/>
      <c r="JI100" s="8"/>
      <c r="JJ100" s="8"/>
      <c r="JK100" s="8"/>
      <c r="JL100" s="8"/>
      <c r="JM100" s="8"/>
      <c r="JN100" s="8"/>
      <c r="JO100" s="8"/>
      <c r="JP100" s="8"/>
      <c r="JQ100" s="8"/>
      <c r="JR100" s="8"/>
      <c r="JS100" s="8"/>
      <c r="JT100" s="8"/>
      <c r="JU100" s="8"/>
      <c r="JV100" s="8"/>
      <c r="JW100" s="8"/>
      <c r="JX100" s="8"/>
      <c r="JY100" s="8"/>
      <c r="JZ100" s="8"/>
      <c r="KA100" s="8"/>
      <c r="KB100" s="8"/>
      <c r="KC100" s="8"/>
      <c r="KD100" s="8"/>
      <c r="KE100" s="8"/>
      <c r="KF100" s="8"/>
      <c r="KG100" s="8"/>
      <c r="KH100" s="8"/>
      <c r="KI100" s="8"/>
      <c r="KJ100" s="8"/>
      <c r="KK100" s="8"/>
      <c r="KL100" s="8"/>
      <c r="KM100" s="8"/>
      <c r="KN100" s="8"/>
      <c r="KO100" s="8"/>
      <c r="KP100" s="8"/>
      <c r="KQ100" s="8"/>
      <c r="KR100" s="8"/>
      <c r="KS100" s="8"/>
      <c r="KT100" s="8"/>
      <c r="KU100" s="8"/>
      <c r="KV100" s="8"/>
      <c r="KW100" s="8"/>
      <c r="KX100" s="8"/>
      <c r="KY100" s="8"/>
      <c r="KZ100" s="8"/>
      <c r="LA100" s="8"/>
      <c r="LB100" s="8"/>
      <c r="LC100" s="8"/>
      <c r="LD100" s="8"/>
      <c r="LE100" s="8"/>
      <c r="LF100" s="8"/>
      <c r="LG100" s="8"/>
      <c r="LH100" s="8"/>
      <c r="LI100" s="8"/>
      <c r="LJ100" s="8"/>
      <c r="LK100" s="8"/>
      <c r="LL100" s="8"/>
      <c r="LM100" s="8"/>
      <c r="LN100" s="8"/>
      <c r="LO100" s="8"/>
      <c r="LP100" s="8"/>
      <c r="LQ100" s="8"/>
      <c r="LR100" s="8"/>
      <c r="LS100" s="8"/>
      <c r="LT100" s="8"/>
      <c r="LU100" s="8"/>
      <c r="LV100" s="8"/>
      <c r="LW100" s="8"/>
      <c r="LX100" s="8"/>
      <c r="LY100" s="9"/>
    </row>
    <row r="101" spans="1:337" ht="0.75" customHeight="1" x14ac:dyDescent="0.25">
      <c r="A101" s="130"/>
      <c r="B101" s="47"/>
      <c r="C101" s="47"/>
      <c r="D101" s="47"/>
      <c r="E101" s="102"/>
      <c r="F101" s="101"/>
      <c r="G101" s="103" t="s">
        <v>2</v>
      </c>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8"/>
      <c r="HR101" s="8"/>
      <c r="HS101" s="8"/>
      <c r="HT101" s="8"/>
      <c r="HU101" s="8"/>
      <c r="HV101" s="8"/>
      <c r="HW101" s="8"/>
      <c r="HX101" s="8"/>
      <c r="HY101" s="8"/>
      <c r="HZ101" s="8"/>
      <c r="IA101" s="8"/>
      <c r="IB101" s="8"/>
      <c r="IC101" s="8"/>
      <c r="ID101" s="8"/>
      <c r="IE101" s="8"/>
      <c r="IF101" s="8"/>
      <c r="IG101" s="8"/>
      <c r="IH101" s="8"/>
      <c r="II101" s="8"/>
      <c r="IJ101" s="8"/>
      <c r="IK101" s="8"/>
      <c r="IL101" s="8"/>
      <c r="IM101" s="8"/>
      <c r="IN101" s="8"/>
      <c r="IO101" s="8"/>
      <c r="IP101" s="8"/>
      <c r="IQ101" s="8"/>
      <c r="IR101" s="8"/>
      <c r="IS101" s="8"/>
      <c r="IT101" s="8"/>
      <c r="IU101" s="8"/>
      <c r="IV101" s="8"/>
      <c r="IW101" s="8"/>
      <c r="IX101" s="8"/>
      <c r="IY101" s="8"/>
      <c r="IZ101" s="8"/>
      <c r="JA101" s="8"/>
      <c r="JB101" s="8"/>
      <c r="JC101" s="8"/>
      <c r="JD101" s="8"/>
      <c r="JE101" s="8"/>
      <c r="JF101" s="8"/>
      <c r="JG101" s="8"/>
      <c r="JH101" s="8"/>
      <c r="JI101" s="8"/>
      <c r="JJ101" s="8"/>
      <c r="JK101" s="8"/>
      <c r="JL101" s="8"/>
      <c r="JM101" s="8"/>
      <c r="JN101" s="8"/>
      <c r="JO101" s="8"/>
      <c r="JP101" s="8"/>
      <c r="JQ101" s="8"/>
      <c r="JR101" s="8"/>
      <c r="JS101" s="8"/>
      <c r="JT101" s="8"/>
      <c r="JU101" s="8"/>
      <c r="JV101" s="8"/>
      <c r="JW101" s="8"/>
      <c r="JX101" s="8"/>
      <c r="JY101" s="8"/>
      <c r="JZ101" s="8"/>
      <c r="KA101" s="8"/>
      <c r="KB101" s="8"/>
      <c r="KC101" s="8"/>
      <c r="KD101" s="8"/>
      <c r="KE101" s="8"/>
      <c r="KF101" s="8"/>
      <c r="KG101" s="8"/>
      <c r="KH101" s="8"/>
      <c r="KI101" s="8"/>
      <c r="KJ101" s="8"/>
      <c r="KK101" s="8"/>
      <c r="KL101" s="8"/>
      <c r="KM101" s="8"/>
      <c r="KN101" s="8"/>
      <c r="KO101" s="8"/>
      <c r="KP101" s="8"/>
      <c r="KQ101" s="8"/>
      <c r="KR101" s="8"/>
      <c r="KS101" s="8"/>
      <c r="KT101" s="8"/>
      <c r="KU101" s="8"/>
      <c r="KV101" s="8"/>
      <c r="KW101" s="8"/>
      <c r="KX101" s="8"/>
      <c r="KY101" s="8"/>
      <c r="KZ101" s="8"/>
      <c r="LA101" s="8"/>
      <c r="LB101" s="8"/>
      <c r="LC101" s="8"/>
      <c r="LD101" s="8"/>
      <c r="LE101" s="8"/>
      <c r="LF101" s="8"/>
      <c r="LG101" s="8"/>
      <c r="LH101" s="8"/>
      <c r="LI101" s="8"/>
      <c r="LJ101" s="8"/>
      <c r="LK101" s="8"/>
      <c r="LL101" s="8"/>
      <c r="LM101" s="8"/>
      <c r="LN101" s="8"/>
      <c r="LO101" s="8"/>
      <c r="LP101" s="8"/>
      <c r="LQ101" s="8"/>
      <c r="LR101" s="8"/>
      <c r="LS101" s="8"/>
      <c r="LT101" s="8"/>
      <c r="LU101" s="8"/>
      <c r="LV101" s="8"/>
      <c r="LW101" s="8"/>
      <c r="LX101" s="8"/>
      <c r="LY101" s="9"/>
    </row>
    <row r="102" spans="1:337" ht="81.75" customHeight="1" x14ac:dyDescent="0.25">
      <c r="A102" s="125" t="s">
        <v>16</v>
      </c>
      <c r="B102" s="38" t="s">
        <v>17</v>
      </c>
      <c r="C102" s="170" t="s">
        <v>105</v>
      </c>
      <c r="D102" s="171"/>
      <c r="E102" s="36" t="s">
        <v>81</v>
      </c>
      <c r="F102" s="49" t="s">
        <v>37</v>
      </c>
      <c r="G102" s="48" t="s">
        <v>81</v>
      </c>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8"/>
      <c r="HR102" s="8"/>
      <c r="HS102" s="8"/>
      <c r="HT102" s="8"/>
      <c r="HU102" s="8"/>
      <c r="HV102" s="8"/>
      <c r="HW102" s="8"/>
      <c r="HX102" s="8"/>
      <c r="HY102" s="8"/>
      <c r="HZ102" s="8"/>
      <c r="IA102" s="8"/>
      <c r="IB102" s="8"/>
      <c r="IC102" s="8"/>
      <c r="ID102" s="8"/>
      <c r="IE102" s="8"/>
      <c r="IF102" s="8"/>
      <c r="IG102" s="8"/>
      <c r="IH102" s="8"/>
      <c r="II102" s="8"/>
      <c r="IJ102" s="8"/>
      <c r="IK102" s="8"/>
      <c r="IL102" s="8"/>
      <c r="IM102" s="8"/>
      <c r="IN102" s="8"/>
      <c r="IO102" s="8"/>
      <c r="IP102" s="8"/>
      <c r="IQ102" s="8"/>
      <c r="IR102" s="8"/>
      <c r="IS102" s="8"/>
      <c r="IT102" s="8"/>
      <c r="IU102" s="8"/>
      <c r="IV102" s="8"/>
      <c r="IW102" s="8"/>
      <c r="IX102" s="8"/>
      <c r="IY102" s="8"/>
      <c r="IZ102" s="8"/>
      <c r="JA102" s="8"/>
      <c r="JB102" s="8"/>
      <c r="JC102" s="8"/>
      <c r="JD102" s="8"/>
      <c r="JE102" s="8"/>
      <c r="JF102" s="8"/>
      <c r="JG102" s="8"/>
      <c r="JH102" s="8"/>
      <c r="JI102" s="8"/>
      <c r="JJ102" s="8"/>
      <c r="JK102" s="8"/>
      <c r="JL102" s="8"/>
      <c r="JM102" s="8"/>
      <c r="JN102" s="8"/>
      <c r="JO102" s="8"/>
      <c r="JP102" s="8"/>
      <c r="JQ102" s="8"/>
      <c r="JR102" s="8"/>
      <c r="JS102" s="8"/>
      <c r="JT102" s="8"/>
      <c r="JU102" s="8"/>
      <c r="JV102" s="8"/>
      <c r="JW102" s="8"/>
      <c r="JX102" s="8"/>
      <c r="JY102" s="8"/>
      <c r="JZ102" s="8"/>
      <c r="KA102" s="8"/>
      <c r="KB102" s="8"/>
      <c r="KC102" s="8"/>
      <c r="KD102" s="8"/>
      <c r="KE102" s="8"/>
      <c r="KF102" s="8"/>
      <c r="KG102" s="8"/>
      <c r="KH102" s="8"/>
      <c r="KI102" s="8"/>
      <c r="KJ102" s="8"/>
      <c r="KK102" s="8"/>
      <c r="KL102" s="8"/>
      <c r="KM102" s="8"/>
      <c r="KN102" s="8"/>
      <c r="KO102" s="8"/>
      <c r="KP102" s="8"/>
      <c r="KQ102" s="8"/>
      <c r="KR102" s="8"/>
      <c r="KS102" s="8"/>
      <c r="KT102" s="8"/>
      <c r="KU102" s="8"/>
      <c r="KV102" s="8"/>
      <c r="KW102" s="8"/>
      <c r="KX102" s="8"/>
      <c r="KY102" s="8"/>
      <c r="KZ102" s="8"/>
      <c r="LA102" s="8"/>
      <c r="LB102" s="8"/>
      <c r="LC102" s="8"/>
      <c r="LD102" s="8"/>
      <c r="LE102" s="8"/>
      <c r="LF102" s="8"/>
      <c r="LG102" s="8"/>
      <c r="LH102" s="8"/>
      <c r="LI102" s="8"/>
      <c r="LJ102" s="8"/>
      <c r="LK102" s="8"/>
      <c r="LL102" s="8"/>
      <c r="LM102" s="8"/>
      <c r="LN102" s="8"/>
      <c r="LO102" s="8"/>
      <c r="LP102" s="8"/>
      <c r="LQ102" s="8"/>
      <c r="LR102" s="8"/>
      <c r="LS102" s="8"/>
      <c r="LT102" s="8"/>
      <c r="LU102" s="8"/>
      <c r="LV102" s="8"/>
      <c r="LW102" s="8"/>
      <c r="LX102" s="8"/>
      <c r="LY102" s="9"/>
    </row>
    <row r="103" spans="1:337" ht="15" customHeight="1" x14ac:dyDescent="0.25">
      <c r="A103" s="40">
        <v>1</v>
      </c>
      <c r="B103" s="37">
        <v>2</v>
      </c>
      <c r="C103" s="168">
        <v>3</v>
      </c>
      <c r="D103" s="169"/>
      <c r="E103" s="40">
        <v>4</v>
      </c>
      <c r="F103" s="55">
        <v>5</v>
      </c>
      <c r="G103" s="56">
        <v>6</v>
      </c>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8"/>
      <c r="HR103" s="8"/>
      <c r="HS103" s="8"/>
      <c r="HT103" s="8"/>
      <c r="HU103" s="8"/>
      <c r="HV103" s="8"/>
      <c r="HW103" s="8"/>
      <c r="HX103" s="8"/>
      <c r="HY103" s="8"/>
      <c r="HZ103" s="8"/>
      <c r="IA103" s="8"/>
      <c r="IB103" s="8"/>
      <c r="IC103" s="8"/>
      <c r="ID103" s="8"/>
      <c r="IE103" s="8"/>
      <c r="IF103" s="8"/>
      <c r="IG103" s="8"/>
      <c r="IH103" s="8"/>
      <c r="II103" s="8"/>
      <c r="IJ103" s="8"/>
      <c r="IK103" s="8"/>
      <c r="IL103" s="8"/>
      <c r="IM103" s="8"/>
      <c r="IN103" s="8"/>
      <c r="IO103" s="8"/>
      <c r="IP103" s="8"/>
      <c r="IQ103" s="8"/>
      <c r="IR103" s="8"/>
      <c r="IS103" s="8"/>
      <c r="IT103" s="8"/>
      <c r="IU103" s="8"/>
      <c r="IV103" s="8"/>
      <c r="IW103" s="8"/>
      <c r="IX103" s="8"/>
      <c r="IY103" s="8"/>
      <c r="IZ103" s="8"/>
      <c r="JA103" s="8"/>
      <c r="JB103" s="8"/>
      <c r="JC103" s="8"/>
      <c r="JD103" s="8"/>
      <c r="JE103" s="8"/>
      <c r="JF103" s="8"/>
      <c r="JG103" s="8"/>
      <c r="JH103" s="8"/>
      <c r="JI103" s="8"/>
      <c r="JJ103" s="8"/>
      <c r="JK103" s="8"/>
      <c r="JL103" s="8"/>
      <c r="JM103" s="8"/>
      <c r="JN103" s="8"/>
      <c r="JO103" s="8"/>
      <c r="JP103" s="8"/>
      <c r="JQ103" s="8"/>
      <c r="JR103" s="8"/>
      <c r="JS103" s="8"/>
      <c r="JT103" s="8"/>
      <c r="JU103" s="8"/>
      <c r="JV103" s="8"/>
      <c r="JW103" s="8"/>
      <c r="JX103" s="8"/>
      <c r="JY103" s="8"/>
      <c r="JZ103" s="8"/>
      <c r="KA103" s="8"/>
      <c r="KB103" s="8"/>
      <c r="KC103" s="8"/>
      <c r="KD103" s="8"/>
      <c r="KE103" s="8"/>
      <c r="KF103" s="8"/>
      <c r="KG103" s="8"/>
      <c r="KH103" s="8"/>
      <c r="KI103" s="8"/>
      <c r="KJ103" s="8"/>
      <c r="KK103" s="8"/>
      <c r="KL103" s="8"/>
      <c r="KM103" s="8"/>
      <c r="KN103" s="8"/>
      <c r="KO103" s="8"/>
      <c r="KP103" s="8"/>
      <c r="KQ103" s="8"/>
      <c r="KR103" s="8"/>
      <c r="KS103" s="8"/>
      <c r="KT103" s="8"/>
      <c r="KU103" s="8"/>
      <c r="KV103" s="8"/>
      <c r="KW103" s="8"/>
      <c r="KX103" s="8"/>
      <c r="KY103" s="8"/>
      <c r="KZ103" s="8"/>
      <c r="LA103" s="8"/>
      <c r="LB103" s="8"/>
      <c r="LC103" s="8"/>
      <c r="LD103" s="8"/>
      <c r="LE103" s="8"/>
      <c r="LF103" s="8"/>
      <c r="LG103" s="8"/>
      <c r="LH103" s="8"/>
      <c r="LI103" s="8"/>
      <c r="LJ103" s="8"/>
      <c r="LK103" s="8"/>
      <c r="LL103" s="8"/>
      <c r="LM103" s="8"/>
      <c r="LN103" s="8"/>
      <c r="LO103" s="8"/>
      <c r="LP103" s="8"/>
      <c r="LQ103" s="8"/>
      <c r="LR103" s="8"/>
      <c r="LS103" s="8"/>
      <c r="LT103" s="8"/>
      <c r="LU103" s="8"/>
      <c r="LV103" s="8"/>
      <c r="LW103" s="8"/>
      <c r="LX103" s="8"/>
      <c r="LY103" s="9"/>
    </row>
    <row r="104" spans="1:337" ht="17.25" customHeight="1" x14ac:dyDescent="0.25">
      <c r="A104" s="178" t="s">
        <v>18</v>
      </c>
      <c r="B104" s="173"/>
      <c r="C104" s="173"/>
      <c r="D104" s="173"/>
      <c r="E104" s="174"/>
      <c r="F104" s="104"/>
      <c r="G104" s="82"/>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8"/>
      <c r="HR104" s="8"/>
      <c r="HS104" s="8"/>
      <c r="HT104" s="8"/>
      <c r="HU104" s="8"/>
      <c r="HV104" s="8"/>
      <c r="HW104" s="8"/>
      <c r="HX104" s="8"/>
      <c r="HY104" s="8"/>
      <c r="HZ104" s="8"/>
      <c r="IA104" s="8"/>
      <c r="IB104" s="8"/>
      <c r="IC104" s="8"/>
      <c r="ID104" s="8"/>
      <c r="IE104" s="8"/>
      <c r="IF104" s="8"/>
      <c r="IG104" s="8"/>
      <c r="IH104" s="8"/>
      <c r="II104" s="8"/>
      <c r="IJ104" s="8"/>
      <c r="IK104" s="8"/>
      <c r="IL104" s="8"/>
      <c r="IM104" s="8"/>
      <c r="IN104" s="8"/>
      <c r="IO104" s="8"/>
      <c r="IP104" s="8"/>
      <c r="IQ104" s="8"/>
      <c r="IR104" s="8"/>
      <c r="IS104" s="8"/>
      <c r="IT104" s="8"/>
      <c r="IU104" s="8"/>
      <c r="IV104" s="8"/>
      <c r="IW104" s="8"/>
      <c r="IX104" s="8"/>
      <c r="IY104" s="8"/>
      <c r="IZ104" s="8"/>
      <c r="JA104" s="8"/>
      <c r="JB104" s="8"/>
      <c r="JC104" s="8"/>
      <c r="JD104" s="8"/>
      <c r="JE104" s="8"/>
      <c r="JF104" s="8"/>
      <c r="JG104" s="8"/>
      <c r="JH104" s="8"/>
      <c r="JI104" s="8"/>
      <c r="JJ104" s="8"/>
      <c r="JK104" s="8"/>
      <c r="JL104" s="8"/>
      <c r="JM104" s="8"/>
      <c r="JN104" s="8"/>
      <c r="JO104" s="8"/>
      <c r="JP104" s="8"/>
      <c r="JQ104" s="8"/>
      <c r="JR104" s="8"/>
      <c r="JS104" s="8"/>
      <c r="JT104" s="8"/>
      <c r="JU104" s="8"/>
      <c r="JV104" s="8"/>
      <c r="JW104" s="8"/>
      <c r="JX104" s="8"/>
      <c r="JY104" s="8"/>
      <c r="JZ104" s="8"/>
      <c r="KA104" s="8"/>
      <c r="KB104" s="8"/>
      <c r="KC104" s="8"/>
      <c r="KD104" s="8"/>
      <c r="KE104" s="8"/>
      <c r="KF104" s="8"/>
      <c r="KG104" s="8"/>
      <c r="KH104" s="8"/>
      <c r="KI104" s="8"/>
      <c r="KJ104" s="8"/>
      <c r="KK104" s="8"/>
      <c r="KL104" s="8"/>
      <c r="KM104" s="8"/>
      <c r="KN104" s="8"/>
      <c r="KO104" s="8"/>
      <c r="KP104" s="8"/>
      <c r="KQ104" s="8"/>
      <c r="KR104" s="8"/>
      <c r="KS104" s="8"/>
      <c r="KT104" s="8"/>
      <c r="KU104" s="8"/>
      <c r="KV104" s="8"/>
      <c r="KW104" s="8"/>
      <c r="KX104" s="8"/>
      <c r="KY104" s="8"/>
      <c r="KZ104" s="8"/>
      <c r="LA104" s="8"/>
      <c r="LB104" s="8"/>
      <c r="LC104" s="8"/>
      <c r="LD104" s="8"/>
      <c r="LE104" s="8"/>
      <c r="LF104" s="8"/>
      <c r="LG104" s="8"/>
      <c r="LH104" s="8"/>
      <c r="LI104" s="8"/>
      <c r="LJ104" s="8"/>
      <c r="LK104" s="8"/>
      <c r="LL104" s="8"/>
      <c r="LM104" s="8"/>
      <c r="LN104" s="8"/>
      <c r="LO104" s="8"/>
      <c r="LP104" s="8"/>
      <c r="LQ104" s="8"/>
      <c r="LR104" s="8"/>
      <c r="LS104" s="8"/>
      <c r="LT104" s="8"/>
      <c r="LU104" s="8"/>
      <c r="LV104" s="8"/>
      <c r="LW104" s="8"/>
      <c r="LX104" s="8"/>
      <c r="LY104" s="9"/>
    </row>
    <row r="105" spans="1:337" ht="43.5" hidden="1" customHeight="1" x14ac:dyDescent="0.25">
      <c r="A105" s="36">
        <v>3719310</v>
      </c>
      <c r="B105" s="36">
        <v>9310</v>
      </c>
      <c r="C105" s="164" t="s">
        <v>19</v>
      </c>
      <c r="D105" s="166"/>
      <c r="E105" s="58">
        <f>E106</f>
        <v>107666</v>
      </c>
      <c r="F105" s="58">
        <f t="shared" ref="F105:G105" si="34">F106</f>
        <v>0</v>
      </c>
      <c r="G105" s="58">
        <f t="shared" si="34"/>
        <v>107666</v>
      </c>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8"/>
      <c r="HR105" s="8"/>
      <c r="HS105" s="8"/>
      <c r="HT105" s="8"/>
      <c r="HU105" s="8"/>
      <c r="HV105" s="8"/>
      <c r="HW105" s="8"/>
      <c r="HX105" s="8"/>
      <c r="HY105" s="8"/>
      <c r="HZ105" s="8"/>
      <c r="IA105" s="8"/>
      <c r="IB105" s="8"/>
      <c r="IC105" s="8"/>
      <c r="ID105" s="8"/>
      <c r="IE105" s="8"/>
      <c r="IF105" s="8"/>
      <c r="IG105" s="8"/>
      <c r="IH105" s="8"/>
      <c r="II105" s="8"/>
      <c r="IJ105" s="8"/>
      <c r="IK105" s="8"/>
      <c r="IL105" s="8"/>
      <c r="IM105" s="8"/>
      <c r="IN105" s="8"/>
      <c r="IO105" s="8"/>
      <c r="IP105" s="8"/>
      <c r="IQ105" s="8"/>
      <c r="IR105" s="8"/>
      <c r="IS105" s="8"/>
      <c r="IT105" s="8"/>
      <c r="IU105" s="8"/>
      <c r="IV105" s="8"/>
      <c r="IW105" s="8"/>
      <c r="IX105" s="8"/>
      <c r="IY105" s="8"/>
      <c r="IZ105" s="8"/>
      <c r="JA105" s="8"/>
      <c r="JB105" s="8"/>
      <c r="JC105" s="8"/>
      <c r="JD105" s="8"/>
      <c r="JE105" s="8"/>
      <c r="JF105" s="8"/>
      <c r="JG105" s="8"/>
      <c r="JH105" s="8"/>
      <c r="JI105" s="8"/>
      <c r="JJ105" s="8"/>
      <c r="JK105" s="8"/>
      <c r="JL105" s="8"/>
      <c r="JM105" s="8"/>
      <c r="JN105" s="8"/>
      <c r="JO105" s="8"/>
      <c r="JP105" s="8"/>
      <c r="JQ105" s="8"/>
      <c r="JR105" s="8"/>
      <c r="JS105" s="8"/>
      <c r="JT105" s="8"/>
      <c r="JU105" s="8"/>
      <c r="JV105" s="8"/>
      <c r="JW105" s="8"/>
      <c r="JX105" s="8"/>
      <c r="JY105" s="8"/>
      <c r="JZ105" s="8"/>
      <c r="KA105" s="8"/>
      <c r="KB105" s="8"/>
      <c r="KC105" s="8"/>
      <c r="KD105" s="8"/>
      <c r="KE105" s="8"/>
      <c r="KF105" s="8"/>
      <c r="KG105" s="8"/>
      <c r="KH105" s="8"/>
      <c r="KI105" s="8"/>
      <c r="KJ105" s="8"/>
      <c r="KK105" s="8"/>
      <c r="KL105" s="8"/>
      <c r="KM105" s="8"/>
      <c r="KN105" s="8"/>
      <c r="KO105" s="8"/>
      <c r="KP105" s="8"/>
      <c r="KQ105" s="8"/>
      <c r="KR105" s="8"/>
      <c r="KS105" s="8"/>
      <c r="KT105" s="8"/>
      <c r="KU105" s="8"/>
      <c r="KV105" s="8"/>
      <c r="KW105" s="8"/>
      <c r="KX105" s="8"/>
      <c r="KY105" s="8"/>
      <c r="KZ105" s="8"/>
      <c r="LA105" s="8"/>
      <c r="LB105" s="8"/>
      <c r="LC105" s="8"/>
      <c r="LD105" s="8"/>
      <c r="LE105" s="8"/>
      <c r="LF105" s="8"/>
      <c r="LG105" s="8"/>
      <c r="LH105" s="8"/>
      <c r="LI105" s="8"/>
      <c r="LJ105" s="8"/>
      <c r="LK105" s="8"/>
      <c r="LL105" s="8"/>
      <c r="LM105" s="8"/>
      <c r="LN105" s="8"/>
      <c r="LO105" s="8"/>
      <c r="LP105" s="8"/>
      <c r="LQ105" s="8"/>
      <c r="LR105" s="8"/>
      <c r="LS105" s="8"/>
      <c r="LT105" s="8"/>
      <c r="LU105" s="8"/>
      <c r="LV105" s="8"/>
      <c r="LW105" s="8"/>
      <c r="LX105" s="8"/>
      <c r="LY105" s="9"/>
    </row>
    <row r="106" spans="1:337" ht="21" hidden="1" customHeight="1" x14ac:dyDescent="0.25">
      <c r="A106" s="133">
        <v>1810000000</v>
      </c>
      <c r="B106" s="142" t="s">
        <v>30</v>
      </c>
      <c r="C106" s="143"/>
      <c r="D106" s="144"/>
      <c r="E106" s="105">
        <f>E108</f>
        <v>107666</v>
      </c>
      <c r="F106" s="73">
        <f>F108</f>
        <v>0</v>
      </c>
      <c r="G106" s="73">
        <f>G108</f>
        <v>107666</v>
      </c>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8"/>
      <c r="HR106" s="8"/>
      <c r="HS106" s="8"/>
      <c r="HT106" s="8"/>
      <c r="HU106" s="8"/>
      <c r="HV106" s="8"/>
      <c r="HW106" s="8"/>
      <c r="HX106" s="8"/>
      <c r="HY106" s="8"/>
      <c r="HZ106" s="8"/>
      <c r="IA106" s="8"/>
      <c r="IB106" s="8"/>
      <c r="IC106" s="8"/>
      <c r="ID106" s="8"/>
      <c r="IE106" s="8"/>
      <c r="IF106" s="8"/>
      <c r="IG106" s="8"/>
      <c r="IH106" s="8"/>
      <c r="II106" s="8"/>
      <c r="IJ106" s="8"/>
      <c r="IK106" s="8"/>
      <c r="IL106" s="8"/>
      <c r="IM106" s="8"/>
      <c r="IN106" s="8"/>
      <c r="IO106" s="8"/>
      <c r="IP106" s="8"/>
      <c r="IQ106" s="8"/>
      <c r="IR106" s="8"/>
      <c r="IS106" s="8"/>
      <c r="IT106" s="8"/>
      <c r="IU106" s="8"/>
      <c r="IV106" s="8"/>
      <c r="IW106" s="8"/>
      <c r="IX106" s="8"/>
      <c r="IY106" s="8"/>
      <c r="IZ106" s="8"/>
      <c r="JA106" s="8"/>
      <c r="JB106" s="8"/>
      <c r="JC106" s="8"/>
      <c r="JD106" s="8"/>
      <c r="JE106" s="8"/>
      <c r="JF106" s="8"/>
      <c r="JG106" s="8"/>
      <c r="JH106" s="8"/>
      <c r="JI106" s="8"/>
      <c r="JJ106" s="8"/>
      <c r="JK106" s="8"/>
      <c r="JL106" s="8"/>
      <c r="JM106" s="8"/>
      <c r="JN106" s="8"/>
      <c r="JO106" s="8"/>
      <c r="JP106" s="8"/>
      <c r="JQ106" s="8"/>
      <c r="JR106" s="8"/>
      <c r="JS106" s="8"/>
      <c r="JT106" s="8"/>
      <c r="JU106" s="8"/>
      <c r="JV106" s="8"/>
      <c r="JW106" s="8"/>
      <c r="JX106" s="8"/>
      <c r="JY106" s="8"/>
      <c r="JZ106" s="8"/>
      <c r="KA106" s="8"/>
      <c r="KB106" s="8"/>
      <c r="KC106" s="8"/>
      <c r="KD106" s="8"/>
      <c r="KE106" s="8"/>
      <c r="KF106" s="8"/>
      <c r="KG106" s="8"/>
      <c r="KH106" s="8"/>
      <c r="KI106" s="8"/>
      <c r="KJ106" s="8"/>
      <c r="KK106" s="8"/>
      <c r="KL106" s="8"/>
      <c r="KM106" s="8"/>
      <c r="KN106" s="8"/>
      <c r="KO106" s="8"/>
      <c r="KP106" s="8"/>
      <c r="KQ106" s="8"/>
      <c r="KR106" s="8"/>
      <c r="KS106" s="8"/>
      <c r="KT106" s="8"/>
      <c r="KU106" s="8"/>
      <c r="KV106" s="8"/>
      <c r="KW106" s="8"/>
      <c r="KX106" s="8"/>
      <c r="KY106" s="8"/>
      <c r="KZ106" s="8"/>
      <c r="LA106" s="8"/>
      <c r="LB106" s="8"/>
      <c r="LC106" s="8"/>
      <c r="LD106" s="8"/>
      <c r="LE106" s="8"/>
      <c r="LF106" s="8"/>
      <c r="LG106" s="8"/>
      <c r="LH106" s="8"/>
      <c r="LI106" s="8"/>
      <c r="LJ106" s="8"/>
      <c r="LK106" s="8"/>
      <c r="LL106" s="8"/>
      <c r="LM106" s="8"/>
      <c r="LN106" s="8"/>
      <c r="LO106" s="8"/>
      <c r="LP106" s="8"/>
      <c r="LQ106" s="8"/>
      <c r="LR106" s="8"/>
      <c r="LS106" s="8"/>
      <c r="LT106" s="8"/>
      <c r="LU106" s="8"/>
      <c r="LV106" s="8"/>
      <c r="LW106" s="8"/>
      <c r="LX106" s="8"/>
      <c r="LY106" s="9"/>
    </row>
    <row r="107" spans="1:337" ht="15" hidden="1" customHeight="1" x14ac:dyDescent="0.25">
      <c r="A107" s="160" t="s">
        <v>20</v>
      </c>
      <c r="B107" s="160"/>
      <c r="C107" s="160"/>
      <c r="D107" s="160"/>
      <c r="E107" s="57"/>
      <c r="F107" s="104"/>
      <c r="G107" s="82"/>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8"/>
      <c r="HR107" s="8"/>
      <c r="HS107" s="8"/>
      <c r="HT107" s="8"/>
      <c r="HU107" s="8"/>
      <c r="HV107" s="8"/>
      <c r="HW107" s="8"/>
      <c r="HX107" s="8"/>
      <c r="HY107" s="8"/>
      <c r="HZ107" s="8"/>
      <c r="IA107" s="8"/>
      <c r="IB107" s="8"/>
      <c r="IC107" s="8"/>
      <c r="ID107" s="8"/>
      <c r="IE107" s="8"/>
      <c r="IF107" s="8"/>
      <c r="IG107" s="8"/>
      <c r="IH107" s="8"/>
      <c r="II107" s="8"/>
      <c r="IJ107" s="8"/>
      <c r="IK107" s="8"/>
      <c r="IL107" s="8"/>
      <c r="IM107" s="8"/>
      <c r="IN107" s="8"/>
      <c r="IO107" s="8"/>
      <c r="IP107" s="8"/>
      <c r="IQ107" s="8"/>
      <c r="IR107" s="8"/>
      <c r="IS107" s="8"/>
      <c r="IT107" s="8"/>
      <c r="IU107" s="8"/>
      <c r="IV107" s="8"/>
      <c r="IW107" s="8"/>
      <c r="IX107" s="8"/>
      <c r="IY107" s="8"/>
      <c r="IZ107" s="8"/>
      <c r="JA107" s="8"/>
      <c r="JB107" s="8"/>
      <c r="JC107" s="8"/>
      <c r="JD107" s="8"/>
      <c r="JE107" s="8"/>
      <c r="JF107" s="8"/>
      <c r="JG107" s="8"/>
      <c r="JH107" s="8"/>
      <c r="JI107" s="8"/>
      <c r="JJ107" s="8"/>
      <c r="JK107" s="8"/>
      <c r="JL107" s="8"/>
      <c r="JM107" s="8"/>
      <c r="JN107" s="8"/>
      <c r="JO107" s="8"/>
      <c r="JP107" s="8"/>
      <c r="JQ107" s="8"/>
      <c r="JR107" s="8"/>
      <c r="JS107" s="8"/>
      <c r="JT107" s="8"/>
      <c r="JU107" s="8"/>
      <c r="JV107" s="8"/>
      <c r="JW107" s="8"/>
      <c r="JX107" s="8"/>
      <c r="JY107" s="8"/>
      <c r="JZ107" s="8"/>
      <c r="KA107" s="8"/>
      <c r="KB107" s="8"/>
      <c r="KC107" s="8"/>
      <c r="KD107" s="8"/>
      <c r="KE107" s="8"/>
      <c r="KF107" s="8"/>
      <c r="KG107" s="8"/>
      <c r="KH107" s="8"/>
      <c r="KI107" s="8"/>
      <c r="KJ107" s="8"/>
      <c r="KK107" s="8"/>
      <c r="KL107" s="8"/>
      <c r="KM107" s="8"/>
      <c r="KN107" s="8"/>
      <c r="KO107" s="8"/>
      <c r="KP107" s="8"/>
      <c r="KQ107" s="8"/>
      <c r="KR107" s="8"/>
      <c r="KS107" s="8"/>
      <c r="KT107" s="8"/>
      <c r="KU107" s="8"/>
      <c r="KV107" s="8"/>
      <c r="KW107" s="8"/>
      <c r="KX107" s="8"/>
      <c r="KY107" s="8"/>
      <c r="KZ107" s="8"/>
      <c r="LA107" s="8"/>
      <c r="LB107" s="8"/>
      <c r="LC107" s="8"/>
      <c r="LD107" s="8"/>
      <c r="LE107" s="8"/>
      <c r="LF107" s="8"/>
      <c r="LG107" s="8"/>
      <c r="LH107" s="8"/>
      <c r="LI107" s="8"/>
      <c r="LJ107" s="8"/>
      <c r="LK107" s="8"/>
      <c r="LL107" s="8"/>
      <c r="LM107" s="8"/>
      <c r="LN107" s="8"/>
      <c r="LO107" s="8"/>
      <c r="LP107" s="8"/>
      <c r="LQ107" s="8"/>
      <c r="LR107" s="8"/>
      <c r="LS107" s="8"/>
      <c r="LT107" s="8"/>
      <c r="LU107" s="8"/>
      <c r="LV107" s="8"/>
      <c r="LW107" s="8"/>
      <c r="LX107" s="8"/>
      <c r="LY107" s="9"/>
    </row>
    <row r="108" spans="1:337" ht="39.75" hidden="1" customHeight="1" x14ac:dyDescent="0.25">
      <c r="A108" s="145" t="s">
        <v>75</v>
      </c>
      <c r="B108" s="146"/>
      <c r="C108" s="146"/>
      <c r="D108" s="147"/>
      <c r="E108" s="59">
        <v>107666</v>
      </c>
      <c r="F108" s="105"/>
      <c r="G108" s="73">
        <f>E108+F108</f>
        <v>107666</v>
      </c>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8"/>
      <c r="HR108" s="8"/>
      <c r="HS108" s="8"/>
      <c r="HT108" s="8"/>
      <c r="HU108" s="8"/>
      <c r="HV108" s="8"/>
      <c r="HW108" s="8"/>
      <c r="HX108" s="8"/>
      <c r="HY108" s="8"/>
      <c r="HZ108" s="8"/>
      <c r="IA108" s="8"/>
      <c r="IB108" s="8"/>
      <c r="IC108" s="8"/>
      <c r="ID108" s="8"/>
      <c r="IE108" s="8"/>
      <c r="IF108" s="8"/>
      <c r="IG108" s="8"/>
      <c r="IH108" s="8"/>
      <c r="II108" s="8"/>
      <c r="IJ108" s="8"/>
      <c r="IK108" s="8"/>
      <c r="IL108" s="8"/>
      <c r="IM108" s="8"/>
      <c r="IN108" s="8"/>
      <c r="IO108" s="8"/>
      <c r="IP108" s="8"/>
      <c r="IQ108" s="8"/>
      <c r="IR108" s="8"/>
      <c r="IS108" s="8"/>
      <c r="IT108" s="8"/>
      <c r="IU108" s="8"/>
      <c r="IV108" s="8"/>
      <c r="IW108" s="8"/>
      <c r="IX108" s="8"/>
      <c r="IY108" s="8"/>
      <c r="IZ108" s="8"/>
      <c r="JA108" s="8"/>
      <c r="JB108" s="8"/>
      <c r="JC108" s="8"/>
      <c r="JD108" s="8"/>
      <c r="JE108" s="8"/>
      <c r="JF108" s="8"/>
      <c r="JG108" s="8"/>
      <c r="JH108" s="8"/>
      <c r="JI108" s="8"/>
      <c r="JJ108" s="8"/>
      <c r="JK108" s="8"/>
      <c r="JL108" s="8"/>
      <c r="JM108" s="8"/>
      <c r="JN108" s="8"/>
      <c r="JO108" s="8"/>
      <c r="JP108" s="8"/>
      <c r="JQ108" s="8"/>
      <c r="JR108" s="8"/>
      <c r="JS108" s="8"/>
      <c r="JT108" s="8"/>
      <c r="JU108" s="8"/>
      <c r="JV108" s="8"/>
      <c r="JW108" s="8"/>
      <c r="JX108" s="8"/>
      <c r="JY108" s="8"/>
      <c r="JZ108" s="8"/>
      <c r="KA108" s="8"/>
      <c r="KB108" s="8"/>
      <c r="KC108" s="8"/>
      <c r="KD108" s="8"/>
      <c r="KE108" s="8"/>
      <c r="KF108" s="8"/>
      <c r="KG108" s="8"/>
      <c r="KH108" s="8"/>
      <c r="KI108" s="8"/>
      <c r="KJ108" s="8"/>
      <c r="KK108" s="8"/>
      <c r="KL108" s="8"/>
      <c r="KM108" s="8"/>
      <c r="KN108" s="8"/>
      <c r="KO108" s="8"/>
      <c r="KP108" s="8"/>
      <c r="KQ108" s="8"/>
      <c r="KR108" s="8"/>
      <c r="KS108" s="8"/>
      <c r="KT108" s="8"/>
      <c r="KU108" s="8"/>
      <c r="KV108" s="8"/>
      <c r="KW108" s="8"/>
      <c r="KX108" s="8"/>
      <c r="KY108" s="8"/>
      <c r="KZ108" s="8"/>
      <c r="LA108" s="8"/>
      <c r="LB108" s="8"/>
      <c r="LC108" s="8"/>
      <c r="LD108" s="8"/>
      <c r="LE108" s="8"/>
      <c r="LF108" s="8"/>
      <c r="LG108" s="8"/>
      <c r="LH108" s="8"/>
      <c r="LI108" s="8"/>
      <c r="LJ108" s="8"/>
      <c r="LK108" s="8"/>
      <c r="LL108" s="8"/>
      <c r="LM108" s="8"/>
      <c r="LN108" s="8"/>
      <c r="LO108" s="8"/>
      <c r="LP108" s="8"/>
      <c r="LQ108" s="8"/>
      <c r="LR108" s="8"/>
      <c r="LS108" s="8"/>
      <c r="LT108" s="8"/>
      <c r="LU108" s="8"/>
      <c r="LV108" s="8"/>
      <c r="LW108" s="8"/>
      <c r="LX108" s="8"/>
      <c r="LY108" s="9"/>
    </row>
    <row r="109" spans="1:337" ht="48.75" hidden="1" customHeight="1" x14ac:dyDescent="0.25">
      <c r="A109" s="36">
        <v>3719710</v>
      </c>
      <c r="B109" s="36">
        <v>9710</v>
      </c>
      <c r="C109" s="164" t="s">
        <v>32</v>
      </c>
      <c r="D109" s="166"/>
      <c r="E109" s="86">
        <f>E110+E112</f>
        <v>124600</v>
      </c>
      <c r="F109" s="86"/>
      <c r="G109" s="86">
        <f t="shared" ref="G109" si="35">G110+G112</f>
        <v>124600</v>
      </c>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8"/>
      <c r="HR109" s="8"/>
      <c r="HS109" s="8"/>
      <c r="HT109" s="8"/>
      <c r="HU109" s="8"/>
      <c r="HV109" s="8"/>
      <c r="HW109" s="8"/>
      <c r="HX109" s="8"/>
      <c r="HY109" s="8"/>
      <c r="HZ109" s="8"/>
      <c r="IA109" s="8"/>
      <c r="IB109" s="8"/>
      <c r="IC109" s="8"/>
      <c r="ID109" s="8"/>
      <c r="IE109" s="8"/>
      <c r="IF109" s="8"/>
      <c r="IG109" s="8"/>
      <c r="IH109" s="8"/>
      <c r="II109" s="8"/>
      <c r="IJ109" s="8"/>
      <c r="IK109" s="8"/>
      <c r="IL109" s="8"/>
      <c r="IM109" s="8"/>
      <c r="IN109" s="8"/>
      <c r="IO109" s="8"/>
      <c r="IP109" s="8"/>
      <c r="IQ109" s="8"/>
      <c r="IR109" s="8"/>
      <c r="IS109" s="8"/>
      <c r="IT109" s="8"/>
      <c r="IU109" s="8"/>
      <c r="IV109" s="8"/>
      <c r="IW109" s="8"/>
      <c r="IX109" s="8"/>
      <c r="IY109" s="8"/>
      <c r="IZ109" s="8"/>
      <c r="JA109" s="8"/>
      <c r="JB109" s="8"/>
      <c r="JC109" s="8"/>
      <c r="JD109" s="8"/>
      <c r="JE109" s="8"/>
      <c r="JF109" s="8"/>
      <c r="JG109" s="8"/>
      <c r="JH109" s="8"/>
      <c r="JI109" s="8"/>
      <c r="JJ109" s="8"/>
      <c r="JK109" s="8"/>
      <c r="JL109" s="8"/>
      <c r="JM109" s="8"/>
      <c r="JN109" s="8"/>
      <c r="JO109" s="8"/>
      <c r="JP109" s="8"/>
      <c r="JQ109" s="8"/>
      <c r="JR109" s="8"/>
      <c r="JS109" s="8"/>
      <c r="JT109" s="8"/>
      <c r="JU109" s="8"/>
      <c r="JV109" s="8"/>
      <c r="JW109" s="8"/>
      <c r="JX109" s="8"/>
      <c r="JY109" s="8"/>
      <c r="JZ109" s="8"/>
      <c r="KA109" s="8"/>
      <c r="KB109" s="8"/>
      <c r="KC109" s="8"/>
      <c r="KD109" s="8"/>
      <c r="KE109" s="8"/>
      <c r="KF109" s="8"/>
      <c r="KG109" s="8"/>
      <c r="KH109" s="8"/>
      <c r="KI109" s="8"/>
      <c r="KJ109" s="8"/>
      <c r="KK109" s="8"/>
      <c r="KL109" s="8"/>
      <c r="KM109" s="8"/>
      <c r="KN109" s="8"/>
      <c r="KO109" s="8"/>
      <c r="KP109" s="8"/>
      <c r="KQ109" s="8"/>
      <c r="KR109" s="8"/>
      <c r="KS109" s="8"/>
      <c r="KT109" s="8"/>
      <c r="KU109" s="8"/>
      <c r="KV109" s="8"/>
      <c r="KW109" s="8"/>
      <c r="KX109" s="8"/>
      <c r="KY109" s="8"/>
      <c r="KZ109" s="8"/>
      <c r="LA109" s="8"/>
      <c r="LB109" s="8"/>
      <c r="LC109" s="8"/>
      <c r="LD109" s="8"/>
      <c r="LE109" s="8"/>
      <c r="LF109" s="8"/>
      <c r="LG109" s="8"/>
      <c r="LH109" s="8"/>
      <c r="LI109" s="8"/>
      <c r="LJ109" s="8"/>
      <c r="LK109" s="8"/>
      <c r="LL109" s="8"/>
      <c r="LM109" s="8"/>
      <c r="LN109" s="8"/>
      <c r="LO109" s="8"/>
      <c r="LP109" s="8"/>
      <c r="LQ109" s="8"/>
      <c r="LR109" s="8"/>
      <c r="LS109" s="8"/>
      <c r="LT109" s="8"/>
      <c r="LU109" s="8"/>
      <c r="LV109" s="8"/>
      <c r="LW109" s="8"/>
      <c r="LX109" s="8"/>
      <c r="LY109" s="9"/>
    </row>
    <row r="110" spans="1:337" ht="18" hidden="1" customHeight="1" x14ac:dyDescent="0.25">
      <c r="A110" s="134">
        <v>1853100000</v>
      </c>
      <c r="B110" s="142" t="s">
        <v>9</v>
      </c>
      <c r="C110" s="143"/>
      <c r="D110" s="144"/>
      <c r="E110" s="83">
        <f>E111</f>
        <v>71700</v>
      </c>
      <c r="F110" s="106">
        <f t="shared" ref="F110:G110" si="36">F111</f>
        <v>0</v>
      </c>
      <c r="G110" s="83">
        <f t="shared" si="36"/>
        <v>71700</v>
      </c>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8"/>
      <c r="HR110" s="8"/>
      <c r="HS110" s="8"/>
      <c r="HT110" s="8"/>
      <c r="HU110" s="8"/>
      <c r="HV110" s="8"/>
      <c r="HW110" s="8"/>
      <c r="HX110" s="8"/>
      <c r="HY110" s="8"/>
      <c r="HZ110" s="8"/>
      <c r="IA110" s="8"/>
      <c r="IB110" s="8"/>
      <c r="IC110" s="8"/>
      <c r="ID110" s="8"/>
      <c r="IE110" s="8"/>
      <c r="IF110" s="8"/>
      <c r="IG110" s="8"/>
      <c r="IH110" s="8"/>
      <c r="II110" s="8"/>
      <c r="IJ110" s="8"/>
      <c r="IK110" s="8"/>
      <c r="IL110" s="8"/>
      <c r="IM110" s="8"/>
      <c r="IN110" s="8"/>
      <c r="IO110" s="8"/>
      <c r="IP110" s="8"/>
      <c r="IQ110" s="8"/>
      <c r="IR110" s="8"/>
      <c r="IS110" s="8"/>
      <c r="IT110" s="8"/>
      <c r="IU110" s="8"/>
      <c r="IV110" s="8"/>
      <c r="IW110" s="8"/>
      <c r="IX110" s="8"/>
      <c r="IY110" s="8"/>
      <c r="IZ110" s="8"/>
      <c r="JA110" s="8"/>
      <c r="JB110" s="8"/>
      <c r="JC110" s="8"/>
      <c r="JD110" s="8"/>
      <c r="JE110" s="8"/>
      <c r="JF110" s="8"/>
      <c r="JG110" s="8"/>
      <c r="JH110" s="8"/>
      <c r="JI110" s="8"/>
      <c r="JJ110" s="8"/>
      <c r="JK110" s="8"/>
      <c r="JL110" s="8"/>
      <c r="JM110" s="8"/>
      <c r="JN110" s="8"/>
      <c r="JO110" s="8"/>
      <c r="JP110" s="8"/>
      <c r="JQ110" s="8"/>
      <c r="JR110" s="8"/>
      <c r="JS110" s="8"/>
      <c r="JT110" s="8"/>
      <c r="JU110" s="8"/>
      <c r="JV110" s="8"/>
      <c r="JW110" s="8"/>
      <c r="JX110" s="8"/>
      <c r="JY110" s="8"/>
      <c r="JZ110" s="8"/>
      <c r="KA110" s="8"/>
      <c r="KB110" s="8"/>
      <c r="KC110" s="8"/>
      <c r="KD110" s="8"/>
      <c r="KE110" s="8"/>
      <c r="KF110" s="8"/>
      <c r="KG110" s="8"/>
      <c r="KH110" s="8"/>
      <c r="KI110" s="8"/>
      <c r="KJ110" s="8"/>
      <c r="KK110" s="8"/>
      <c r="KL110" s="8"/>
      <c r="KM110" s="8"/>
      <c r="KN110" s="8"/>
      <c r="KO110" s="8"/>
      <c r="KP110" s="8"/>
      <c r="KQ110" s="8"/>
      <c r="KR110" s="8"/>
      <c r="KS110" s="8"/>
      <c r="KT110" s="8"/>
      <c r="KU110" s="8"/>
      <c r="KV110" s="8"/>
      <c r="KW110" s="8"/>
      <c r="KX110" s="8"/>
      <c r="KY110" s="8"/>
      <c r="KZ110" s="8"/>
      <c r="LA110" s="8"/>
      <c r="LB110" s="8"/>
      <c r="LC110" s="8"/>
      <c r="LD110" s="8"/>
      <c r="LE110" s="8"/>
      <c r="LF110" s="8"/>
      <c r="LG110" s="8"/>
      <c r="LH110" s="8"/>
      <c r="LI110" s="8"/>
      <c r="LJ110" s="8"/>
      <c r="LK110" s="8"/>
      <c r="LL110" s="8"/>
      <c r="LM110" s="8"/>
      <c r="LN110" s="8"/>
      <c r="LO110" s="8"/>
      <c r="LP110" s="8"/>
      <c r="LQ110" s="8"/>
      <c r="LR110" s="8"/>
      <c r="LS110" s="8"/>
      <c r="LT110" s="8"/>
      <c r="LU110" s="8"/>
      <c r="LV110" s="8"/>
      <c r="LW110" s="8"/>
      <c r="LX110" s="8"/>
      <c r="LY110" s="9"/>
    </row>
    <row r="111" spans="1:337" ht="15.75" hidden="1" customHeight="1" x14ac:dyDescent="0.25">
      <c r="A111" s="145" t="s">
        <v>33</v>
      </c>
      <c r="B111" s="146"/>
      <c r="C111" s="146"/>
      <c r="D111" s="147"/>
      <c r="E111" s="83">
        <v>71700</v>
      </c>
      <c r="F111" s="107"/>
      <c r="G111" s="85">
        <f>E111+F111</f>
        <v>71700</v>
      </c>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8"/>
      <c r="HR111" s="8"/>
      <c r="HS111" s="8"/>
      <c r="HT111" s="8"/>
      <c r="HU111" s="8"/>
      <c r="HV111" s="8"/>
      <c r="HW111" s="8"/>
      <c r="HX111" s="8"/>
      <c r="HY111" s="8"/>
      <c r="HZ111" s="8"/>
      <c r="IA111" s="8"/>
      <c r="IB111" s="8"/>
      <c r="IC111" s="8"/>
      <c r="ID111" s="8"/>
      <c r="IE111" s="8"/>
      <c r="IF111" s="8"/>
      <c r="IG111" s="8"/>
      <c r="IH111" s="8"/>
      <c r="II111" s="8"/>
      <c r="IJ111" s="8"/>
      <c r="IK111" s="8"/>
      <c r="IL111" s="8"/>
      <c r="IM111" s="8"/>
      <c r="IN111" s="8"/>
      <c r="IO111" s="8"/>
      <c r="IP111" s="8"/>
      <c r="IQ111" s="8"/>
      <c r="IR111" s="8"/>
      <c r="IS111" s="8"/>
      <c r="IT111" s="8"/>
      <c r="IU111" s="8"/>
      <c r="IV111" s="8"/>
      <c r="IW111" s="8"/>
      <c r="IX111" s="8"/>
      <c r="IY111" s="8"/>
      <c r="IZ111" s="8"/>
      <c r="JA111" s="8"/>
      <c r="JB111" s="8"/>
      <c r="JC111" s="8"/>
      <c r="JD111" s="8"/>
      <c r="JE111" s="8"/>
      <c r="JF111" s="8"/>
      <c r="JG111" s="8"/>
      <c r="JH111" s="8"/>
      <c r="JI111" s="8"/>
      <c r="JJ111" s="8"/>
      <c r="JK111" s="8"/>
      <c r="JL111" s="8"/>
      <c r="JM111" s="8"/>
      <c r="JN111" s="8"/>
      <c r="JO111" s="8"/>
      <c r="JP111" s="8"/>
      <c r="JQ111" s="8"/>
      <c r="JR111" s="8"/>
      <c r="JS111" s="8"/>
      <c r="JT111" s="8"/>
      <c r="JU111" s="8"/>
      <c r="JV111" s="8"/>
      <c r="JW111" s="8"/>
      <c r="JX111" s="8"/>
      <c r="JY111" s="8"/>
      <c r="JZ111" s="8"/>
      <c r="KA111" s="8"/>
      <c r="KB111" s="8"/>
      <c r="KC111" s="8"/>
      <c r="KD111" s="8"/>
      <c r="KE111" s="8"/>
      <c r="KF111" s="8"/>
      <c r="KG111" s="8"/>
      <c r="KH111" s="8"/>
      <c r="KI111" s="8"/>
      <c r="KJ111" s="8"/>
      <c r="KK111" s="8"/>
      <c r="KL111" s="8"/>
      <c r="KM111" s="8"/>
      <c r="KN111" s="8"/>
      <c r="KO111" s="8"/>
      <c r="KP111" s="8"/>
      <c r="KQ111" s="8"/>
      <c r="KR111" s="8"/>
      <c r="KS111" s="8"/>
      <c r="KT111" s="8"/>
      <c r="KU111" s="8"/>
      <c r="KV111" s="8"/>
      <c r="KW111" s="8"/>
      <c r="KX111" s="8"/>
      <c r="KY111" s="8"/>
      <c r="KZ111" s="8"/>
      <c r="LA111" s="8"/>
      <c r="LB111" s="8"/>
      <c r="LC111" s="8"/>
      <c r="LD111" s="8"/>
      <c r="LE111" s="8"/>
      <c r="LF111" s="8"/>
      <c r="LG111" s="8"/>
      <c r="LH111" s="8"/>
      <c r="LI111" s="8"/>
      <c r="LJ111" s="8"/>
      <c r="LK111" s="8"/>
      <c r="LL111" s="8"/>
      <c r="LM111" s="8"/>
      <c r="LN111" s="8"/>
      <c r="LO111" s="8"/>
      <c r="LP111" s="8"/>
      <c r="LQ111" s="8"/>
      <c r="LR111" s="8"/>
      <c r="LS111" s="8"/>
      <c r="LT111" s="8"/>
      <c r="LU111" s="8"/>
      <c r="LV111" s="8"/>
      <c r="LW111" s="8"/>
      <c r="LX111" s="8"/>
      <c r="LY111" s="9"/>
    </row>
    <row r="112" spans="1:337" ht="15.75" hidden="1" customHeight="1" x14ac:dyDescent="0.25">
      <c r="A112" s="133">
        <v>1810000000</v>
      </c>
      <c r="B112" s="142" t="s">
        <v>30</v>
      </c>
      <c r="C112" s="143"/>
      <c r="D112" s="144"/>
      <c r="E112" s="83">
        <f>E113</f>
        <v>52900</v>
      </c>
      <c r="F112" s="83">
        <f t="shared" ref="F112:G112" si="37">F113</f>
        <v>0</v>
      </c>
      <c r="G112" s="83">
        <f t="shared" si="37"/>
        <v>52900</v>
      </c>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8"/>
      <c r="HR112" s="8"/>
      <c r="HS112" s="8"/>
      <c r="HT112" s="8"/>
      <c r="HU112" s="8"/>
      <c r="HV112" s="8"/>
      <c r="HW112" s="8"/>
      <c r="HX112" s="8"/>
      <c r="HY112" s="8"/>
      <c r="HZ112" s="8"/>
      <c r="IA112" s="8"/>
      <c r="IB112" s="8"/>
      <c r="IC112" s="8"/>
      <c r="ID112" s="8"/>
      <c r="IE112" s="8"/>
      <c r="IF112" s="8"/>
      <c r="IG112" s="8"/>
      <c r="IH112" s="8"/>
      <c r="II112" s="8"/>
      <c r="IJ112" s="8"/>
      <c r="IK112" s="8"/>
      <c r="IL112" s="8"/>
      <c r="IM112" s="8"/>
      <c r="IN112" s="8"/>
      <c r="IO112" s="8"/>
      <c r="IP112" s="8"/>
      <c r="IQ112" s="8"/>
      <c r="IR112" s="8"/>
      <c r="IS112" s="8"/>
      <c r="IT112" s="8"/>
      <c r="IU112" s="8"/>
      <c r="IV112" s="8"/>
      <c r="IW112" s="8"/>
      <c r="IX112" s="8"/>
      <c r="IY112" s="8"/>
      <c r="IZ112" s="8"/>
      <c r="JA112" s="8"/>
      <c r="JB112" s="8"/>
      <c r="JC112" s="8"/>
      <c r="JD112" s="8"/>
      <c r="JE112" s="8"/>
      <c r="JF112" s="8"/>
      <c r="JG112" s="8"/>
      <c r="JH112" s="8"/>
      <c r="JI112" s="8"/>
      <c r="JJ112" s="8"/>
      <c r="JK112" s="8"/>
      <c r="JL112" s="8"/>
      <c r="JM112" s="8"/>
      <c r="JN112" s="8"/>
      <c r="JO112" s="8"/>
      <c r="JP112" s="8"/>
      <c r="JQ112" s="8"/>
      <c r="JR112" s="8"/>
      <c r="JS112" s="8"/>
      <c r="JT112" s="8"/>
      <c r="JU112" s="8"/>
      <c r="JV112" s="8"/>
      <c r="JW112" s="8"/>
      <c r="JX112" s="8"/>
      <c r="JY112" s="8"/>
      <c r="JZ112" s="8"/>
      <c r="KA112" s="8"/>
      <c r="KB112" s="8"/>
      <c r="KC112" s="8"/>
      <c r="KD112" s="8"/>
      <c r="KE112" s="8"/>
      <c r="KF112" s="8"/>
      <c r="KG112" s="8"/>
      <c r="KH112" s="8"/>
      <c r="KI112" s="8"/>
      <c r="KJ112" s="8"/>
      <c r="KK112" s="8"/>
      <c r="KL112" s="8"/>
      <c r="KM112" s="8"/>
      <c r="KN112" s="8"/>
      <c r="KO112" s="8"/>
      <c r="KP112" s="8"/>
      <c r="KQ112" s="8"/>
      <c r="KR112" s="8"/>
      <c r="KS112" s="8"/>
      <c r="KT112" s="8"/>
      <c r="KU112" s="8"/>
      <c r="KV112" s="8"/>
      <c r="KW112" s="8"/>
      <c r="KX112" s="8"/>
      <c r="KY112" s="8"/>
      <c r="KZ112" s="8"/>
      <c r="LA112" s="8"/>
      <c r="LB112" s="8"/>
      <c r="LC112" s="8"/>
      <c r="LD112" s="8"/>
      <c r="LE112" s="8"/>
      <c r="LF112" s="8"/>
      <c r="LG112" s="8"/>
      <c r="LH112" s="8"/>
      <c r="LI112" s="8"/>
      <c r="LJ112" s="8"/>
      <c r="LK112" s="8"/>
      <c r="LL112" s="8"/>
      <c r="LM112" s="8"/>
      <c r="LN112" s="8"/>
      <c r="LO112" s="8"/>
      <c r="LP112" s="8"/>
      <c r="LQ112" s="8"/>
      <c r="LR112" s="8"/>
      <c r="LS112" s="8"/>
      <c r="LT112" s="8"/>
      <c r="LU112" s="8"/>
      <c r="LV112" s="8"/>
      <c r="LW112" s="8"/>
      <c r="LX112" s="8"/>
      <c r="LY112" s="9"/>
    </row>
    <row r="113" spans="1:337" ht="26.25" hidden="1" customHeight="1" x14ac:dyDescent="0.25">
      <c r="A113" s="145" t="s">
        <v>74</v>
      </c>
      <c r="B113" s="146"/>
      <c r="C113" s="146"/>
      <c r="D113" s="147"/>
      <c r="E113" s="83">
        <v>52900</v>
      </c>
      <c r="F113" s="105"/>
      <c r="G113" s="73">
        <f>E113+F113</f>
        <v>52900</v>
      </c>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8"/>
      <c r="HR113" s="8"/>
      <c r="HS113" s="8"/>
      <c r="HT113" s="8"/>
      <c r="HU113" s="8"/>
      <c r="HV113" s="8"/>
      <c r="HW113" s="8"/>
      <c r="HX113" s="8"/>
      <c r="HY113" s="8"/>
      <c r="HZ113" s="8"/>
      <c r="IA113" s="8"/>
      <c r="IB113" s="8"/>
      <c r="IC113" s="8"/>
      <c r="ID113" s="8"/>
      <c r="IE113" s="8"/>
      <c r="IF113" s="8"/>
      <c r="IG113" s="8"/>
      <c r="IH113" s="8"/>
      <c r="II113" s="8"/>
      <c r="IJ113" s="8"/>
      <c r="IK113" s="8"/>
      <c r="IL113" s="8"/>
      <c r="IM113" s="8"/>
      <c r="IN113" s="8"/>
      <c r="IO113" s="8"/>
      <c r="IP113" s="8"/>
      <c r="IQ113" s="8"/>
      <c r="IR113" s="8"/>
      <c r="IS113" s="8"/>
      <c r="IT113" s="8"/>
      <c r="IU113" s="8"/>
      <c r="IV113" s="8"/>
      <c r="IW113" s="8"/>
      <c r="IX113" s="8"/>
      <c r="IY113" s="8"/>
      <c r="IZ113" s="8"/>
      <c r="JA113" s="8"/>
      <c r="JB113" s="8"/>
      <c r="JC113" s="8"/>
      <c r="JD113" s="8"/>
      <c r="JE113" s="8"/>
      <c r="JF113" s="8"/>
      <c r="JG113" s="8"/>
      <c r="JH113" s="8"/>
      <c r="JI113" s="8"/>
      <c r="JJ113" s="8"/>
      <c r="JK113" s="8"/>
      <c r="JL113" s="8"/>
      <c r="JM113" s="8"/>
      <c r="JN113" s="8"/>
      <c r="JO113" s="8"/>
      <c r="JP113" s="8"/>
      <c r="JQ113" s="8"/>
      <c r="JR113" s="8"/>
      <c r="JS113" s="8"/>
      <c r="JT113" s="8"/>
      <c r="JU113" s="8"/>
      <c r="JV113" s="8"/>
      <c r="JW113" s="8"/>
      <c r="JX113" s="8"/>
      <c r="JY113" s="8"/>
      <c r="JZ113" s="8"/>
      <c r="KA113" s="8"/>
      <c r="KB113" s="8"/>
      <c r="KC113" s="8"/>
      <c r="KD113" s="8"/>
      <c r="KE113" s="8"/>
      <c r="KF113" s="8"/>
      <c r="KG113" s="8"/>
      <c r="KH113" s="8"/>
      <c r="KI113" s="8"/>
      <c r="KJ113" s="8"/>
      <c r="KK113" s="8"/>
      <c r="KL113" s="8"/>
      <c r="KM113" s="8"/>
      <c r="KN113" s="8"/>
      <c r="KO113" s="8"/>
      <c r="KP113" s="8"/>
      <c r="KQ113" s="8"/>
      <c r="KR113" s="8"/>
      <c r="KS113" s="8"/>
      <c r="KT113" s="8"/>
      <c r="KU113" s="8"/>
      <c r="KV113" s="8"/>
      <c r="KW113" s="8"/>
      <c r="KX113" s="8"/>
      <c r="KY113" s="8"/>
      <c r="KZ113" s="8"/>
      <c r="LA113" s="8"/>
      <c r="LB113" s="8"/>
      <c r="LC113" s="8"/>
      <c r="LD113" s="8"/>
      <c r="LE113" s="8"/>
      <c r="LF113" s="8"/>
      <c r="LG113" s="8"/>
      <c r="LH113" s="8"/>
      <c r="LI113" s="8"/>
      <c r="LJ113" s="8"/>
      <c r="LK113" s="8"/>
      <c r="LL113" s="8"/>
      <c r="LM113" s="8"/>
      <c r="LN113" s="8"/>
      <c r="LO113" s="8"/>
      <c r="LP113" s="8"/>
      <c r="LQ113" s="8"/>
      <c r="LR113" s="8"/>
      <c r="LS113" s="8"/>
      <c r="LT113" s="8"/>
      <c r="LU113" s="8"/>
      <c r="LV113" s="8"/>
      <c r="LW113" s="8"/>
      <c r="LX113" s="8"/>
      <c r="LY113" s="9"/>
    </row>
    <row r="114" spans="1:337" ht="24" customHeight="1" x14ac:dyDescent="0.25">
      <c r="A114" s="36">
        <v>3719770</v>
      </c>
      <c r="B114" s="36">
        <v>9770</v>
      </c>
      <c r="C114" s="164" t="s">
        <v>34</v>
      </c>
      <c r="D114" s="166"/>
      <c r="E114" s="86">
        <f>E115+E128+E131</f>
        <v>780730</v>
      </c>
      <c r="F114" s="86">
        <f>F115+F128+F131</f>
        <v>135000</v>
      </c>
      <c r="G114" s="86">
        <f>G115+G128+G131</f>
        <v>915730</v>
      </c>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8"/>
      <c r="HR114" s="8"/>
      <c r="HS114" s="8"/>
      <c r="HT114" s="8"/>
      <c r="HU114" s="8"/>
      <c r="HV114" s="8"/>
      <c r="HW114" s="8"/>
      <c r="HX114" s="8"/>
      <c r="HY114" s="8"/>
      <c r="HZ114" s="8"/>
      <c r="IA114" s="8"/>
      <c r="IB114" s="8"/>
      <c r="IC114" s="8"/>
      <c r="ID114" s="8"/>
      <c r="IE114" s="8"/>
      <c r="IF114" s="8"/>
      <c r="IG114" s="8"/>
      <c r="IH114" s="8"/>
      <c r="II114" s="8"/>
      <c r="IJ114" s="8"/>
      <c r="IK114" s="8"/>
      <c r="IL114" s="8"/>
      <c r="IM114" s="8"/>
      <c r="IN114" s="8"/>
      <c r="IO114" s="8"/>
      <c r="IP114" s="8"/>
      <c r="IQ114" s="8"/>
      <c r="IR114" s="8"/>
      <c r="IS114" s="8"/>
      <c r="IT114" s="8"/>
      <c r="IU114" s="8"/>
      <c r="IV114" s="8"/>
      <c r="IW114" s="8"/>
      <c r="IX114" s="8"/>
      <c r="IY114" s="8"/>
      <c r="IZ114" s="8"/>
      <c r="JA114" s="8"/>
      <c r="JB114" s="8"/>
      <c r="JC114" s="8"/>
      <c r="JD114" s="8"/>
      <c r="JE114" s="8"/>
      <c r="JF114" s="8"/>
      <c r="JG114" s="8"/>
      <c r="JH114" s="8"/>
      <c r="JI114" s="8"/>
      <c r="JJ114" s="8"/>
      <c r="JK114" s="8"/>
      <c r="JL114" s="8"/>
      <c r="JM114" s="8"/>
      <c r="JN114" s="8"/>
      <c r="JO114" s="8"/>
      <c r="JP114" s="8"/>
      <c r="JQ114" s="8"/>
      <c r="JR114" s="8"/>
      <c r="JS114" s="8"/>
      <c r="JT114" s="8"/>
      <c r="JU114" s="8"/>
      <c r="JV114" s="8"/>
      <c r="JW114" s="8"/>
      <c r="JX114" s="8"/>
      <c r="JY114" s="8"/>
      <c r="JZ114" s="8"/>
      <c r="KA114" s="8"/>
      <c r="KB114" s="8"/>
      <c r="KC114" s="8"/>
      <c r="KD114" s="8"/>
      <c r="KE114" s="8"/>
      <c r="KF114" s="8"/>
      <c r="KG114" s="8"/>
      <c r="KH114" s="8"/>
      <c r="KI114" s="8"/>
      <c r="KJ114" s="8"/>
      <c r="KK114" s="8"/>
      <c r="KL114" s="8"/>
      <c r="KM114" s="8"/>
      <c r="KN114" s="8"/>
      <c r="KO114" s="8"/>
      <c r="KP114" s="8"/>
      <c r="KQ114" s="8"/>
      <c r="KR114" s="8"/>
      <c r="KS114" s="8"/>
      <c r="KT114" s="8"/>
      <c r="KU114" s="8"/>
      <c r="KV114" s="8"/>
      <c r="KW114" s="8"/>
      <c r="KX114" s="8"/>
      <c r="KY114" s="8"/>
      <c r="KZ114" s="8"/>
      <c r="LA114" s="8"/>
      <c r="LB114" s="8"/>
      <c r="LC114" s="8"/>
      <c r="LD114" s="8"/>
      <c r="LE114" s="8"/>
      <c r="LF114" s="8"/>
      <c r="LG114" s="8"/>
      <c r="LH114" s="8"/>
      <c r="LI114" s="8"/>
      <c r="LJ114" s="8"/>
      <c r="LK114" s="8"/>
      <c r="LL114" s="8"/>
      <c r="LM114" s="8"/>
      <c r="LN114" s="8"/>
      <c r="LO114" s="8"/>
      <c r="LP114" s="8"/>
      <c r="LQ114" s="8"/>
      <c r="LR114" s="8"/>
      <c r="LS114" s="8"/>
      <c r="LT114" s="8"/>
      <c r="LU114" s="8"/>
      <c r="LV114" s="8"/>
      <c r="LW114" s="8"/>
      <c r="LX114" s="8"/>
      <c r="LY114" s="9"/>
    </row>
    <row r="115" spans="1:337" ht="15" customHeight="1" x14ac:dyDescent="0.25">
      <c r="A115" s="133">
        <v>1810000000</v>
      </c>
      <c r="B115" s="145" t="s">
        <v>30</v>
      </c>
      <c r="C115" s="146"/>
      <c r="D115" s="147"/>
      <c r="E115" s="83">
        <f>E117+E122+E123+E125+E126+E127+E124+E121+E118+E119+E120</f>
        <v>780730</v>
      </c>
      <c r="F115" s="83">
        <f>F117+F122+F123+F125+F126+F127+F124+F121+F118+F119+F120</f>
        <v>135000</v>
      </c>
      <c r="G115" s="83">
        <f>G117+G122+G123+G125+G126+G127+G124+G121+G118+G119+G120</f>
        <v>915730</v>
      </c>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8"/>
      <c r="HR115" s="8"/>
      <c r="HS115" s="8"/>
      <c r="HT115" s="8"/>
      <c r="HU115" s="8"/>
      <c r="HV115" s="8"/>
      <c r="HW115" s="8"/>
      <c r="HX115" s="8"/>
      <c r="HY115" s="8"/>
      <c r="HZ115" s="8"/>
      <c r="IA115" s="8"/>
      <c r="IB115" s="8"/>
      <c r="IC115" s="8"/>
      <c r="ID115" s="8"/>
      <c r="IE115" s="8"/>
      <c r="IF115" s="8"/>
      <c r="IG115" s="8"/>
      <c r="IH115" s="8"/>
      <c r="II115" s="8"/>
      <c r="IJ115" s="8"/>
      <c r="IK115" s="8"/>
      <c r="IL115" s="8"/>
      <c r="IM115" s="8"/>
      <c r="IN115" s="8"/>
      <c r="IO115" s="8"/>
      <c r="IP115" s="8"/>
      <c r="IQ115" s="8"/>
      <c r="IR115" s="8"/>
      <c r="IS115" s="8"/>
      <c r="IT115" s="8"/>
      <c r="IU115" s="8"/>
      <c r="IV115" s="8"/>
      <c r="IW115" s="8"/>
      <c r="IX115" s="8"/>
      <c r="IY115" s="8"/>
      <c r="IZ115" s="8"/>
      <c r="JA115" s="8"/>
      <c r="JB115" s="8"/>
      <c r="JC115" s="8"/>
      <c r="JD115" s="8"/>
      <c r="JE115" s="8"/>
      <c r="JF115" s="8"/>
      <c r="JG115" s="8"/>
      <c r="JH115" s="8"/>
      <c r="JI115" s="8"/>
      <c r="JJ115" s="8"/>
      <c r="JK115" s="8"/>
      <c r="JL115" s="8"/>
      <c r="JM115" s="8"/>
      <c r="JN115" s="8"/>
      <c r="JO115" s="8"/>
      <c r="JP115" s="8"/>
      <c r="JQ115" s="8"/>
      <c r="JR115" s="8"/>
      <c r="JS115" s="8"/>
      <c r="JT115" s="8"/>
      <c r="JU115" s="8"/>
      <c r="JV115" s="8"/>
      <c r="JW115" s="8"/>
      <c r="JX115" s="8"/>
      <c r="JY115" s="8"/>
      <c r="JZ115" s="8"/>
      <c r="KA115" s="8"/>
      <c r="KB115" s="8"/>
      <c r="KC115" s="8"/>
      <c r="KD115" s="8"/>
      <c r="KE115" s="8"/>
      <c r="KF115" s="8"/>
      <c r="KG115" s="8"/>
      <c r="KH115" s="8"/>
      <c r="KI115" s="8"/>
      <c r="KJ115" s="8"/>
      <c r="KK115" s="8"/>
      <c r="KL115" s="8"/>
      <c r="KM115" s="8"/>
      <c r="KN115" s="8"/>
      <c r="KO115" s="8"/>
      <c r="KP115" s="8"/>
      <c r="KQ115" s="8"/>
      <c r="KR115" s="8"/>
      <c r="KS115" s="8"/>
      <c r="KT115" s="8"/>
      <c r="KU115" s="8"/>
      <c r="KV115" s="8"/>
      <c r="KW115" s="8"/>
      <c r="KX115" s="8"/>
      <c r="KY115" s="8"/>
      <c r="KZ115" s="8"/>
      <c r="LA115" s="8"/>
      <c r="LB115" s="8"/>
      <c r="LC115" s="8"/>
      <c r="LD115" s="8"/>
      <c r="LE115" s="8"/>
      <c r="LF115" s="8"/>
      <c r="LG115" s="8"/>
      <c r="LH115" s="8"/>
      <c r="LI115" s="8"/>
      <c r="LJ115" s="8"/>
      <c r="LK115" s="8"/>
      <c r="LL115" s="8"/>
      <c r="LM115" s="8"/>
      <c r="LN115" s="8"/>
      <c r="LO115" s="8"/>
      <c r="LP115" s="8"/>
      <c r="LQ115" s="8"/>
      <c r="LR115" s="8"/>
      <c r="LS115" s="8"/>
      <c r="LT115" s="8"/>
      <c r="LU115" s="8"/>
      <c r="LV115" s="8"/>
      <c r="LW115" s="8"/>
      <c r="LX115" s="8"/>
      <c r="LY115" s="9"/>
    </row>
    <row r="116" spans="1:337" ht="14.25" customHeight="1" x14ac:dyDescent="0.25">
      <c r="A116" s="145" t="s">
        <v>20</v>
      </c>
      <c r="B116" s="146"/>
      <c r="C116" s="146"/>
      <c r="D116" s="146"/>
      <c r="E116" s="108"/>
      <c r="F116" s="104"/>
      <c r="G116" s="82"/>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8"/>
      <c r="HR116" s="8"/>
      <c r="HS116" s="8"/>
      <c r="HT116" s="8"/>
      <c r="HU116" s="8"/>
      <c r="HV116" s="8"/>
      <c r="HW116" s="8"/>
      <c r="HX116" s="8"/>
      <c r="HY116" s="8"/>
      <c r="HZ116" s="8"/>
      <c r="IA116" s="8"/>
      <c r="IB116" s="8"/>
      <c r="IC116" s="8"/>
      <c r="ID116" s="8"/>
      <c r="IE116" s="8"/>
      <c r="IF116" s="8"/>
      <c r="IG116" s="8"/>
      <c r="IH116" s="8"/>
      <c r="II116" s="8"/>
      <c r="IJ116" s="8"/>
      <c r="IK116" s="8"/>
      <c r="IL116" s="8"/>
      <c r="IM116" s="8"/>
      <c r="IN116" s="8"/>
      <c r="IO116" s="8"/>
      <c r="IP116" s="8"/>
      <c r="IQ116" s="8"/>
      <c r="IR116" s="8"/>
      <c r="IS116" s="8"/>
      <c r="IT116" s="8"/>
      <c r="IU116" s="8"/>
      <c r="IV116" s="8"/>
      <c r="IW116" s="8"/>
      <c r="IX116" s="8"/>
      <c r="IY116" s="8"/>
      <c r="IZ116" s="8"/>
      <c r="JA116" s="8"/>
      <c r="JB116" s="8"/>
      <c r="JC116" s="8"/>
      <c r="JD116" s="8"/>
      <c r="JE116" s="8"/>
      <c r="JF116" s="8"/>
      <c r="JG116" s="8"/>
      <c r="JH116" s="8"/>
      <c r="JI116" s="8"/>
      <c r="JJ116" s="8"/>
      <c r="JK116" s="8"/>
      <c r="JL116" s="8"/>
      <c r="JM116" s="8"/>
      <c r="JN116" s="8"/>
      <c r="JO116" s="8"/>
      <c r="JP116" s="8"/>
      <c r="JQ116" s="8"/>
      <c r="JR116" s="8"/>
      <c r="JS116" s="8"/>
      <c r="JT116" s="8"/>
      <c r="JU116" s="8"/>
      <c r="JV116" s="8"/>
      <c r="JW116" s="8"/>
      <c r="JX116" s="8"/>
      <c r="JY116" s="8"/>
      <c r="JZ116" s="8"/>
      <c r="KA116" s="8"/>
      <c r="KB116" s="8"/>
      <c r="KC116" s="8"/>
      <c r="KD116" s="8"/>
      <c r="KE116" s="8"/>
      <c r="KF116" s="8"/>
      <c r="KG116" s="8"/>
      <c r="KH116" s="8"/>
      <c r="KI116" s="8"/>
      <c r="KJ116" s="8"/>
      <c r="KK116" s="8"/>
      <c r="KL116" s="8"/>
      <c r="KM116" s="8"/>
      <c r="KN116" s="8"/>
      <c r="KO116" s="8"/>
      <c r="KP116" s="8"/>
      <c r="KQ116" s="8"/>
      <c r="KR116" s="8"/>
      <c r="KS116" s="8"/>
      <c r="KT116" s="8"/>
      <c r="KU116" s="8"/>
      <c r="KV116" s="8"/>
      <c r="KW116" s="8"/>
      <c r="KX116" s="8"/>
      <c r="KY116" s="8"/>
      <c r="KZ116" s="8"/>
      <c r="LA116" s="8"/>
      <c r="LB116" s="8"/>
      <c r="LC116" s="8"/>
      <c r="LD116" s="8"/>
      <c r="LE116" s="8"/>
      <c r="LF116" s="8"/>
      <c r="LG116" s="8"/>
      <c r="LH116" s="8"/>
      <c r="LI116" s="8"/>
      <c r="LJ116" s="8"/>
      <c r="LK116" s="8"/>
      <c r="LL116" s="8"/>
      <c r="LM116" s="8"/>
      <c r="LN116" s="8"/>
      <c r="LO116" s="8"/>
      <c r="LP116" s="8"/>
      <c r="LQ116" s="8"/>
      <c r="LR116" s="8"/>
      <c r="LS116" s="8"/>
      <c r="LT116" s="8"/>
      <c r="LU116" s="8"/>
      <c r="LV116" s="8"/>
      <c r="LW116" s="8"/>
      <c r="LX116" s="8"/>
      <c r="LY116" s="9"/>
    </row>
    <row r="117" spans="1:337" ht="27" hidden="1" customHeight="1" x14ac:dyDescent="0.25">
      <c r="A117" s="142" t="s">
        <v>108</v>
      </c>
      <c r="B117" s="143"/>
      <c r="C117" s="143"/>
      <c r="D117" s="144"/>
      <c r="E117" s="83">
        <v>124400</v>
      </c>
      <c r="F117" s="105"/>
      <c r="G117" s="85">
        <f t="shared" ref="G117:G127" si="38">E117+F117</f>
        <v>124400</v>
      </c>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8"/>
      <c r="HR117" s="8"/>
      <c r="HS117" s="8"/>
      <c r="HT117" s="8"/>
      <c r="HU117" s="8"/>
      <c r="HV117" s="8"/>
      <c r="HW117" s="8"/>
      <c r="HX117" s="8"/>
      <c r="HY117" s="8"/>
      <c r="HZ117" s="8"/>
      <c r="IA117" s="8"/>
      <c r="IB117" s="8"/>
      <c r="IC117" s="8"/>
      <c r="ID117" s="8"/>
      <c r="IE117" s="8"/>
      <c r="IF117" s="8"/>
      <c r="IG117" s="8"/>
      <c r="IH117" s="8"/>
      <c r="II117" s="8"/>
      <c r="IJ117" s="8"/>
      <c r="IK117" s="8"/>
      <c r="IL117" s="8"/>
      <c r="IM117" s="8"/>
      <c r="IN117" s="8"/>
      <c r="IO117" s="8"/>
      <c r="IP117" s="8"/>
      <c r="IQ117" s="8"/>
      <c r="IR117" s="8"/>
      <c r="IS117" s="8"/>
      <c r="IT117" s="8"/>
      <c r="IU117" s="8"/>
      <c r="IV117" s="8"/>
      <c r="IW117" s="8"/>
      <c r="IX117" s="8"/>
      <c r="IY117" s="8"/>
      <c r="IZ117" s="8"/>
      <c r="JA117" s="8"/>
      <c r="JB117" s="8"/>
      <c r="JC117" s="8"/>
      <c r="JD117" s="8"/>
      <c r="JE117" s="8"/>
      <c r="JF117" s="8"/>
      <c r="JG117" s="8"/>
      <c r="JH117" s="8"/>
      <c r="JI117" s="8"/>
      <c r="JJ117" s="8"/>
      <c r="JK117" s="8"/>
      <c r="JL117" s="8"/>
      <c r="JM117" s="8"/>
      <c r="JN117" s="8"/>
      <c r="JO117" s="8"/>
      <c r="JP117" s="8"/>
      <c r="JQ117" s="8"/>
      <c r="JR117" s="8"/>
      <c r="JS117" s="8"/>
      <c r="JT117" s="8"/>
      <c r="JU117" s="8"/>
      <c r="JV117" s="8"/>
      <c r="JW117" s="8"/>
      <c r="JX117" s="8"/>
      <c r="JY117" s="8"/>
      <c r="JZ117" s="8"/>
      <c r="KA117" s="8"/>
      <c r="KB117" s="8"/>
      <c r="KC117" s="8"/>
      <c r="KD117" s="8"/>
      <c r="KE117" s="8"/>
      <c r="KF117" s="8"/>
      <c r="KG117" s="8"/>
      <c r="KH117" s="8"/>
      <c r="KI117" s="8"/>
      <c r="KJ117" s="8"/>
      <c r="KK117" s="8"/>
      <c r="KL117" s="8"/>
      <c r="KM117" s="8"/>
      <c r="KN117" s="8"/>
      <c r="KO117" s="8"/>
      <c r="KP117" s="8"/>
      <c r="KQ117" s="8"/>
      <c r="KR117" s="8"/>
      <c r="KS117" s="8"/>
      <c r="KT117" s="8"/>
      <c r="KU117" s="8"/>
      <c r="KV117" s="8"/>
      <c r="KW117" s="8"/>
      <c r="KX117" s="8"/>
      <c r="KY117" s="8"/>
      <c r="KZ117" s="8"/>
      <c r="LA117" s="8"/>
      <c r="LB117" s="8"/>
      <c r="LC117" s="8"/>
      <c r="LD117" s="8"/>
      <c r="LE117" s="8"/>
      <c r="LF117" s="8"/>
      <c r="LG117" s="8"/>
      <c r="LH117" s="8"/>
      <c r="LI117" s="8"/>
      <c r="LJ117" s="8"/>
      <c r="LK117" s="8"/>
      <c r="LL117" s="8"/>
      <c r="LM117" s="8"/>
      <c r="LN117" s="8"/>
      <c r="LO117" s="8"/>
      <c r="LP117" s="8"/>
      <c r="LQ117" s="8"/>
      <c r="LR117" s="8"/>
      <c r="LS117" s="8"/>
      <c r="LT117" s="8"/>
      <c r="LU117" s="8"/>
      <c r="LV117" s="8"/>
      <c r="LW117" s="8"/>
      <c r="LX117" s="8"/>
      <c r="LY117" s="9"/>
    </row>
    <row r="118" spans="1:337" ht="15.75" hidden="1" customHeight="1" x14ac:dyDescent="0.25">
      <c r="A118" s="142" t="s">
        <v>109</v>
      </c>
      <c r="B118" s="143"/>
      <c r="C118" s="143"/>
      <c r="D118" s="144"/>
      <c r="E118" s="83">
        <v>17350</v>
      </c>
      <c r="F118" s="105"/>
      <c r="G118" s="85">
        <f t="shared" ref="G118" si="39">E118+F118</f>
        <v>17350</v>
      </c>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8"/>
      <c r="HR118" s="8"/>
      <c r="HS118" s="8"/>
      <c r="HT118" s="8"/>
      <c r="HU118" s="8"/>
      <c r="HV118" s="8"/>
      <c r="HW118" s="8"/>
      <c r="HX118" s="8"/>
      <c r="HY118" s="8"/>
      <c r="HZ118" s="8"/>
      <c r="IA118" s="8"/>
      <c r="IB118" s="8"/>
      <c r="IC118" s="8"/>
      <c r="ID118" s="8"/>
      <c r="IE118" s="8"/>
      <c r="IF118" s="8"/>
      <c r="IG118" s="8"/>
      <c r="IH118" s="8"/>
      <c r="II118" s="8"/>
      <c r="IJ118" s="8"/>
      <c r="IK118" s="8"/>
      <c r="IL118" s="8"/>
      <c r="IM118" s="8"/>
      <c r="IN118" s="8"/>
      <c r="IO118" s="8"/>
      <c r="IP118" s="8"/>
      <c r="IQ118" s="8"/>
      <c r="IR118" s="8"/>
      <c r="IS118" s="8"/>
      <c r="IT118" s="8"/>
      <c r="IU118" s="8"/>
      <c r="IV118" s="8"/>
      <c r="IW118" s="8"/>
      <c r="IX118" s="8"/>
      <c r="IY118" s="8"/>
      <c r="IZ118" s="8"/>
      <c r="JA118" s="8"/>
      <c r="JB118" s="8"/>
      <c r="JC118" s="8"/>
      <c r="JD118" s="8"/>
      <c r="JE118" s="8"/>
      <c r="JF118" s="8"/>
      <c r="JG118" s="8"/>
      <c r="JH118" s="8"/>
      <c r="JI118" s="8"/>
      <c r="JJ118" s="8"/>
      <c r="JK118" s="8"/>
      <c r="JL118" s="8"/>
      <c r="JM118" s="8"/>
      <c r="JN118" s="8"/>
      <c r="JO118" s="8"/>
      <c r="JP118" s="8"/>
      <c r="JQ118" s="8"/>
      <c r="JR118" s="8"/>
      <c r="JS118" s="8"/>
      <c r="JT118" s="8"/>
      <c r="JU118" s="8"/>
      <c r="JV118" s="8"/>
      <c r="JW118" s="8"/>
      <c r="JX118" s="8"/>
      <c r="JY118" s="8"/>
      <c r="JZ118" s="8"/>
      <c r="KA118" s="8"/>
      <c r="KB118" s="8"/>
      <c r="KC118" s="8"/>
      <c r="KD118" s="8"/>
      <c r="KE118" s="8"/>
      <c r="KF118" s="8"/>
      <c r="KG118" s="8"/>
      <c r="KH118" s="8"/>
      <c r="KI118" s="8"/>
      <c r="KJ118" s="8"/>
      <c r="KK118" s="8"/>
      <c r="KL118" s="8"/>
      <c r="KM118" s="8"/>
      <c r="KN118" s="8"/>
      <c r="KO118" s="8"/>
      <c r="KP118" s="8"/>
      <c r="KQ118" s="8"/>
      <c r="KR118" s="8"/>
      <c r="KS118" s="8"/>
      <c r="KT118" s="8"/>
      <c r="KU118" s="8"/>
      <c r="KV118" s="8"/>
      <c r="KW118" s="8"/>
      <c r="KX118" s="8"/>
      <c r="KY118" s="8"/>
      <c r="KZ118" s="8"/>
      <c r="LA118" s="8"/>
      <c r="LB118" s="8"/>
      <c r="LC118" s="8"/>
      <c r="LD118" s="8"/>
      <c r="LE118" s="8"/>
      <c r="LF118" s="8"/>
      <c r="LG118" s="8"/>
      <c r="LH118" s="8"/>
      <c r="LI118" s="8"/>
      <c r="LJ118" s="8"/>
      <c r="LK118" s="8"/>
      <c r="LL118" s="8"/>
      <c r="LM118" s="8"/>
      <c r="LN118" s="8"/>
      <c r="LO118" s="8"/>
      <c r="LP118" s="8"/>
      <c r="LQ118" s="8"/>
      <c r="LR118" s="8"/>
      <c r="LS118" s="8"/>
      <c r="LT118" s="8"/>
      <c r="LU118" s="8"/>
      <c r="LV118" s="8"/>
      <c r="LW118" s="8"/>
      <c r="LX118" s="8"/>
      <c r="LY118" s="9"/>
    </row>
    <row r="119" spans="1:337" ht="33" hidden="1" customHeight="1" x14ac:dyDescent="0.25">
      <c r="A119" s="157" t="s">
        <v>114</v>
      </c>
      <c r="B119" s="158"/>
      <c r="C119" s="158"/>
      <c r="D119" s="159"/>
      <c r="E119" s="83">
        <v>258980</v>
      </c>
      <c r="F119" s="105"/>
      <c r="G119" s="85">
        <f t="shared" ref="G119:G121" si="40">E119+F119</f>
        <v>258980</v>
      </c>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8"/>
      <c r="HR119" s="8"/>
      <c r="HS119" s="8"/>
      <c r="HT119" s="8"/>
      <c r="HU119" s="8"/>
      <c r="HV119" s="8"/>
      <c r="HW119" s="8"/>
      <c r="HX119" s="8"/>
      <c r="HY119" s="8"/>
      <c r="HZ119" s="8"/>
      <c r="IA119" s="8"/>
      <c r="IB119" s="8"/>
      <c r="IC119" s="8"/>
      <c r="ID119" s="8"/>
      <c r="IE119" s="8"/>
      <c r="IF119" s="8"/>
      <c r="IG119" s="8"/>
      <c r="IH119" s="8"/>
      <c r="II119" s="8"/>
      <c r="IJ119" s="8"/>
      <c r="IK119" s="8"/>
      <c r="IL119" s="8"/>
      <c r="IM119" s="8"/>
      <c r="IN119" s="8"/>
      <c r="IO119" s="8"/>
      <c r="IP119" s="8"/>
      <c r="IQ119" s="8"/>
      <c r="IR119" s="8"/>
      <c r="IS119" s="8"/>
      <c r="IT119" s="8"/>
      <c r="IU119" s="8"/>
      <c r="IV119" s="8"/>
      <c r="IW119" s="8"/>
      <c r="IX119" s="8"/>
      <c r="IY119" s="8"/>
      <c r="IZ119" s="8"/>
      <c r="JA119" s="8"/>
      <c r="JB119" s="8"/>
      <c r="JC119" s="8"/>
      <c r="JD119" s="8"/>
      <c r="JE119" s="8"/>
      <c r="JF119" s="8"/>
      <c r="JG119" s="8"/>
      <c r="JH119" s="8"/>
      <c r="JI119" s="8"/>
      <c r="JJ119" s="8"/>
      <c r="JK119" s="8"/>
      <c r="JL119" s="8"/>
      <c r="JM119" s="8"/>
      <c r="JN119" s="8"/>
      <c r="JO119" s="8"/>
      <c r="JP119" s="8"/>
      <c r="JQ119" s="8"/>
      <c r="JR119" s="8"/>
      <c r="JS119" s="8"/>
      <c r="JT119" s="8"/>
      <c r="JU119" s="8"/>
      <c r="JV119" s="8"/>
      <c r="JW119" s="8"/>
      <c r="JX119" s="8"/>
      <c r="JY119" s="8"/>
      <c r="JZ119" s="8"/>
      <c r="KA119" s="8"/>
      <c r="KB119" s="8"/>
      <c r="KC119" s="8"/>
      <c r="KD119" s="8"/>
      <c r="KE119" s="8"/>
      <c r="KF119" s="8"/>
      <c r="KG119" s="8"/>
      <c r="KH119" s="8"/>
      <c r="KI119" s="8"/>
      <c r="KJ119" s="8"/>
      <c r="KK119" s="8"/>
      <c r="KL119" s="8"/>
      <c r="KM119" s="8"/>
      <c r="KN119" s="8"/>
      <c r="KO119" s="8"/>
      <c r="KP119" s="8"/>
      <c r="KQ119" s="8"/>
      <c r="KR119" s="8"/>
      <c r="KS119" s="8"/>
      <c r="KT119" s="8"/>
      <c r="KU119" s="8"/>
      <c r="KV119" s="8"/>
      <c r="KW119" s="8"/>
      <c r="KX119" s="8"/>
      <c r="KY119" s="8"/>
      <c r="KZ119" s="8"/>
      <c r="LA119" s="8"/>
      <c r="LB119" s="8"/>
      <c r="LC119" s="8"/>
      <c r="LD119" s="8"/>
      <c r="LE119" s="8"/>
      <c r="LF119" s="8"/>
      <c r="LG119" s="8"/>
      <c r="LH119" s="8"/>
      <c r="LI119" s="8"/>
      <c r="LJ119" s="8"/>
      <c r="LK119" s="8"/>
      <c r="LL119" s="8"/>
      <c r="LM119" s="8"/>
      <c r="LN119" s="8"/>
      <c r="LO119" s="8"/>
      <c r="LP119" s="8"/>
      <c r="LQ119" s="8"/>
      <c r="LR119" s="8"/>
      <c r="LS119" s="8"/>
      <c r="LT119" s="8"/>
      <c r="LU119" s="8"/>
      <c r="LV119" s="8"/>
      <c r="LW119" s="8"/>
      <c r="LX119" s="8"/>
      <c r="LY119" s="9"/>
    </row>
    <row r="120" spans="1:337" ht="42" hidden="1" customHeight="1" x14ac:dyDescent="0.25">
      <c r="A120" s="145" t="s">
        <v>132</v>
      </c>
      <c r="B120" s="146"/>
      <c r="C120" s="146"/>
      <c r="D120" s="147"/>
      <c r="E120" s="73">
        <v>100000</v>
      </c>
      <c r="F120" s="73"/>
      <c r="G120" s="85">
        <f t="shared" si="40"/>
        <v>100000</v>
      </c>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8"/>
      <c r="HR120" s="8"/>
      <c r="HS120" s="8"/>
      <c r="HT120" s="8"/>
      <c r="HU120" s="8"/>
      <c r="HV120" s="8"/>
      <c r="HW120" s="8"/>
      <c r="HX120" s="8"/>
      <c r="HY120" s="8"/>
      <c r="HZ120" s="8"/>
      <c r="IA120" s="8"/>
      <c r="IB120" s="8"/>
      <c r="IC120" s="8"/>
      <c r="ID120" s="8"/>
      <c r="IE120" s="8"/>
      <c r="IF120" s="8"/>
      <c r="IG120" s="8"/>
      <c r="IH120" s="8"/>
      <c r="II120" s="8"/>
      <c r="IJ120" s="8"/>
      <c r="IK120" s="8"/>
      <c r="IL120" s="8"/>
      <c r="IM120" s="8"/>
      <c r="IN120" s="8"/>
      <c r="IO120" s="8"/>
      <c r="IP120" s="8"/>
      <c r="IQ120" s="8"/>
      <c r="IR120" s="8"/>
      <c r="IS120" s="8"/>
      <c r="IT120" s="8"/>
      <c r="IU120" s="8"/>
      <c r="IV120" s="8"/>
      <c r="IW120" s="8"/>
      <c r="IX120" s="8"/>
      <c r="IY120" s="8"/>
      <c r="IZ120" s="8"/>
      <c r="JA120" s="8"/>
      <c r="JB120" s="8"/>
      <c r="JC120" s="8"/>
      <c r="JD120" s="8"/>
      <c r="JE120" s="8"/>
      <c r="JF120" s="8"/>
      <c r="JG120" s="8"/>
      <c r="JH120" s="8"/>
      <c r="JI120" s="8"/>
      <c r="JJ120" s="8"/>
      <c r="JK120" s="8"/>
      <c r="JL120" s="8"/>
      <c r="JM120" s="8"/>
      <c r="JN120" s="8"/>
      <c r="JO120" s="8"/>
      <c r="JP120" s="8"/>
      <c r="JQ120" s="8"/>
      <c r="JR120" s="8"/>
      <c r="JS120" s="8"/>
      <c r="JT120" s="8"/>
      <c r="JU120" s="8"/>
      <c r="JV120" s="8"/>
      <c r="JW120" s="8"/>
      <c r="JX120" s="8"/>
      <c r="JY120" s="8"/>
      <c r="JZ120" s="8"/>
      <c r="KA120" s="8"/>
      <c r="KB120" s="8"/>
      <c r="KC120" s="8"/>
      <c r="KD120" s="8"/>
      <c r="KE120" s="8"/>
      <c r="KF120" s="8"/>
      <c r="KG120" s="8"/>
      <c r="KH120" s="8"/>
      <c r="KI120" s="8"/>
      <c r="KJ120" s="8"/>
      <c r="KK120" s="8"/>
      <c r="KL120" s="8"/>
      <c r="KM120" s="8"/>
      <c r="KN120" s="8"/>
      <c r="KO120" s="8"/>
      <c r="KP120" s="8"/>
      <c r="KQ120" s="8"/>
      <c r="KR120" s="8"/>
      <c r="KS120" s="8"/>
      <c r="KT120" s="8"/>
      <c r="KU120" s="8"/>
      <c r="KV120" s="8"/>
      <c r="KW120" s="8"/>
      <c r="KX120" s="8"/>
      <c r="KY120" s="8"/>
      <c r="KZ120" s="8"/>
      <c r="LA120" s="8"/>
      <c r="LB120" s="8"/>
      <c r="LC120" s="8"/>
      <c r="LD120" s="8"/>
      <c r="LE120" s="8"/>
      <c r="LF120" s="8"/>
      <c r="LG120" s="8"/>
      <c r="LH120" s="8"/>
      <c r="LI120" s="8"/>
      <c r="LJ120" s="8"/>
      <c r="LK120" s="8"/>
      <c r="LL120" s="8"/>
      <c r="LM120" s="8"/>
      <c r="LN120" s="8"/>
      <c r="LO120" s="8"/>
      <c r="LP120" s="8"/>
      <c r="LQ120" s="8"/>
      <c r="LR120" s="8"/>
      <c r="LS120" s="8"/>
      <c r="LT120" s="8"/>
      <c r="LU120" s="8"/>
      <c r="LV120" s="8"/>
      <c r="LW120" s="8"/>
      <c r="LX120" s="8"/>
      <c r="LY120" s="9"/>
    </row>
    <row r="121" spans="1:337" ht="30.75" hidden="1" customHeight="1" x14ac:dyDescent="0.25">
      <c r="A121" s="142" t="s">
        <v>131</v>
      </c>
      <c r="B121" s="143"/>
      <c r="C121" s="143"/>
      <c r="D121" s="144"/>
      <c r="E121" s="73">
        <v>100000</v>
      </c>
      <c r="F121" s="73"/>
      <c r="G121" s="85">
        <f t="shared" si="40"/>
        <v>100000</v>
      </c>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8"/>
      <c r="HR121" s="8"/>
      <c r="HS121" s="8"/>
      <c r="HT121" s="8"/>
      <c r="HU121" s="8"/>
      <c r="HV121" s="8"/>
      <c r="HW121" s="8"/>
      <c r="HX121" s="8"/>
      <c r="HY121" s="8"/>
      <c r="HZ121" s="8"/>
      <c r="IA121" s="8"/>
      <c r="IB121" s="8"/>
      <c r="IC121" s="8"/>
      <c r="ID121" s="8"/>
      <c r="IE121" s="8"/>
      <c r="IF121" s="8"/>
      <c r="IG121" s="8"/>
      <c r="IH121" s="8"/>
      <c r="II121" s="8"/>
      <c r="IJ121" s="8"/>
      <c r="IK121" s="8"/>
      <c r="IL121" s="8"/>
      <c r="IM121" s="8"/>
      <c r="IN121" s="8"/>
      <c r="IO121" s="8"/>
      <c r="IP121" s="8"/>
      <c r="IQ121" s="8"/>
      <c r="IR121" s="8"/>
      <c r="IS121" s="8"/>
      <c r="IT121" s="8"/>
      <c r="IU121" s="8"/>
      <c r="IV121" s="8"/>
      <c r="IW121" s="8"/>
      <c r="IX121" s="8"/>
      <c r="IY121" s="8"/>
      <c r="IZ121" s="8"/>
      <c r="JA121" s="8"/>
      <c r="JB121" s="8"/>
      <c r="JC121" s="8"/>
      <c r="JD121" s="8"/>
      <c r="JE121" s="8"/>
      <c r="JF121" s="8"/>
      <c r="JG121" s="8"/>
      <c r="JH121" s="8"/>
      <c r="JI121" s="8"/>
      <c r="JJ121" s="8"/>
      <c r="JK121" s="8"/>
      <c r="JL121" s="8"/>
      <c r="JM121" s="8"/>
      <c r="JN121" s="8"/>
      <c r="JO121" s="8"/>
      <c r="JP121" s="8"/>
      <c r="JQ121" s="8"/>
      <c r="JR121" s="8"/>
      <c r="JS121" s="8"/>
      <c r="JT121" s="8"/>
      <c r="JU121" s="8"/>
      <c r="JV121" s="8"/>
      <c r="JW121" s="8"/>
      <c r="JX121" s="8"/>
      <c r="JY121" s="8"/>
      <c r="JZ121" s="8"/>
      <c r="KA121" s="8"/>
      <c r="KB121" s="8"/>
      <c r="KC121" s="8"/>
      <c r="KD121" s="8"/>
      <c r="KE121" s="8"/>
      <c r="KF121" s="8"/>
      <c r="KG121" s="8"/>
      <c r="KH121" s="8"/>
      <c r="KI121" s="8"/>
      <c r="KJ121" s="8"/>
      <c r="KK121" s="8"/>
      <c r="KL121" s="8"/>
      <c r="KM121" s="8"/>
      <c r="KN121" s="8"/>
      <c r="KO121" s="8"/>
      <c r="KP121" s="8"/>
      <c r="KQ121" s="8"/>
      <c r="KR121" s="8"/>
      <c r="KS121" s="8"/>
      <c r="KT121" s="8"/>
      <c r="KU121" s="8"/>
      <c r="KV121" s="8"/>
      <c r="KW121" s="8"/>
      <c r="KX121" s="8"/>
      <c r="KY121" s="8"/>
      <c r="KZ121" s="8"/>
      <c r="LA121" s="8"/>
      <c r="LB121" s="8"/>
      <c r="LC121" s="8"/>
      <c r="LD121" s="8"/>
      <c r="LE121" s="8"/>
      <c r="LF121" s="8"/>
      <c r="LG121" s="8"/>
      <c r="LH121" s="8"/>
      <c r="LI121" s="8"/>
      <c r="LJ121" s="8"/>
      <c r="LK121" s="8"/>
      <c r="LL121" s="8"/>
      <c r="LM121" s="8"/>
      <c r="LN121" s="8"/>
      <c r="LO121" s="8"/>
      <c r="LP121" s="8"/>
      <c r="LQ121" s="8"/>
      <c r="LR121" s="8"/>
      <c r="LS121" s="8"/>
      <c r="LT121" s="8"/>
      <c r="LU121" s="8"/>
      <c r="LV121" s="8"/>
      <c r="LW121" s="8"/>
      <c r="LX121" s="8"/>
      <c r="LY121" s="9"/>
    </row>
    <row r="122" spans="1:337" ht="36.75" customHeight="1" x14ac:dyDescent="0.25">
      <c r="A122" s="145" t="s">
        <v>135</v>
      </c>
      <c r="B122" s="146"/>
      <c r="C122" s="146"/>
      <c r="D122" s="147"/>
      <c r="E122" s="83"/>
      <c r="F122" s="122">
        <v>135000</v>
      </c>
      <c r="G122" s="70">
        <f t="shared" si="38"/>
        <v>135000</v>
      </c>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8"/>
      <c r="HR122" s="8"/>
      <c r="HS122" s="8"/>
      <c r="HT122" s="8"/>
      <c r="HU122" s="8"/>
      <c r="HV122" s="8"/>
      <c r="HW122" s="8"/>
      <c r="HX122" s="8"/>
      <c r="HY122" s="8"/>
      <c r="HZ122" s="8"/>
      <c r="IA122" s="8"/>
      <c r="IB122" s="8"/>
      <c r="IC122" s="8"/>
      <c r="ID122" s="8"/>
      <c r="IE122" s="8"/>
      <c r="IF122" s="8"/>
      <c r="IG122" s="8"/>
      <c r="IH122" s="8"/>
      <c r="II122" s="8"/>
      <c r="IJ122" s="8"/>
      <c r="IK122" s="8"/>
      <c r="IL122" s="8"/>
      <c r="IM122" s="8"/>
      <c r="IN122" s="8"/>
      <c r="IO122" s="8"/>
      <c r="IP122" s="8"/>
      <c r="IQ122" s="8"/>
      <c r="IR122" s="8"/>
      <c r="IS122" s="8"/>
      <c r="IT122" s="8"/>
      <c r="IU122" s="8"/>
      <c r="IV122" s="8"/>
      <c r="IW122" s="8"/>
      <c r="IX122" s="8"/>
      <c r="IY122" s="8"/>
      <c r="IZ122" s="8"/>
      <c r="JA122" s="8"/>
      <c r="JB122" s="8"/>
      <c r="JC122" s="8"/>
      <c r="JD122" s="8"/>
      <c r="JE122" s="8"/>
      <c r="JF122" s="8"/>
      <c r="JG122" s="8"/>
      <c r="JH122" s="8"/>
      <c r="JI122" s="8"/>
      <c r="JJ122" s="8"/>
      <c r="JK122" s="8"/>
      <c r="JL122" s="8"/>
      <c r="JM122" s="8"/>
      <c r="JN122" s="8"/>
      <c r="JO122" s="8"/>
      <c r="JP122" s="8"/>
      <c r="JQ122" s="8"/>
      <c r="JR122" s="8"/>
      <c r="JS122" s="8"/>
      <c r="JT122" s="8"/>
      <c r="JU122" s="8"/>
      <c r="JV122" s="8"/>
      <c r="JW122" s="8"/>
      <c r="JX122" s="8"/>
      <c r="JY122" s="8"/>
      <c r="JZ122" s="8"/>
      <c r="KA122" s="8"/>
      <c r="KB122" s="8"/>
      <c r="KC122" s="8"/>
      <c r="KD122" s="8"/>
      <c r="KE122" s="8"/>
      <c r="KF122" s="8"/>
      <c r="KG122" s="8"/>
      <c r="KH122" s="8"/>
      <c r="KI122" s="8"/>
      <c r="KJ122" s="8"/>
      <c r="KK122" s="8"/>
      <c r="KL122" s="8"/>
      <c r="KM122" s="8"/>
      <c r="KN122" s="8"/>
      <c r="KO122" s="8"/>
      <c r="KP122" s="8"/>
      <c r="KQ122" s="8"/>
      <c r="KR122" s="8"/>
      <c r="KS122" s="8"/>
      <c r="KT122" s="8"/>
      <c r="KU122" s="8"/>
      <c r="KV122" s="8"/>
      <c r="KW122" s="8"/>
      <c r="KX122" s="8"/>
      <c r="KY122" s="8"/>
      <c r="KZ122" s="8"/>
      <c r="LA122" s="8"/>
      <c r="LB122" s="8"/>
      <c r="LC122" s="8"/>
      <c r="LD122" s="8"/>
      <c r="LE122" s="8"/>
      <c r="LF122" s="8"/>
      <c r="LG122" s="8"/>
      <c r="LH122" s="8"/>
      <c r="LI122" s="8"/>
      <c r="LJ122" s="8"/>
      <c r="LK122" s="8"/>
      <c r="LL122" s="8"/>
      <c r="LM122" s="8"/>
      <c r="LN122" s="8"/>
      <c r="LO122" s="8"/>
      <c r="LP122" s="8"/>
      <c r="LQ122" s="8"/>
      <c r="LR122" s="8"/>
      <c r="LS122" s="8"/>
      <c r="LT122" s="8"/>
      <c r="LU122" s="8"/>
      <c r="LV122" s="8"/>
      <c r="LW122" s="8"/>
      <c r="LX122" s="8"/>
      <c r="LY122" s="9"/>
    </row>
    <row r="123" spans="1:337" ht="27" hidden="1" customHeight="1" x14ac:dyDescent="0.25">
      <c r="A123" s="145" t="s">
        <v>119</v>
      </c>
      <c r="B123" s="146"/>
      <c r="C123" s="146"/>
      <c r="D123" s="147"/>
      <c r="E123" s="83">
        <v>180000</v>
      </c>
      <c r="F123" s="109"/>
      <c r="G123" s="85">
        <f t="shared" si="38"/>
        <v>180000</v>
      </c>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8"/>
      <c r="HR123" s="8"/>
      <c r="HS123" s="8"/>
      <c r="HT123" s="8"/>
      <c r="HU123" s="8"/>
      <c r="HV123" s="8"/>
      <c r="HW123" s="8"/>
      <c r="HX123" s="8"/>
      <c r="HY123" s="8"/>
      <c r="HZ123" s="8"/>
      <c r="IA123" s="8"/>
      <c r="IB123" s="8"/>
      <c r="IC123" s="8"/>
      <c r="ID123" s="8"/>
      <c r="IE123" s="8"/>
      <c r="IF123" s="8"/>
      <c r="IG123" s="8"/>
      <c r="IH123" s="8"/>
      <c r="II123" s="8"/>
      <c r="IJ123" s="8"/>
      <c r="IK123" s="8"/>
      <c r="IL123" s="8"/>
      <c r="IM123" s="8"/>
      <c r="IN123" s="8"/>
      <c r="IO123" s="8"/>
      <c r="IP123" s="8"/>
      <c r="IQ123" s="8"/>
      <c r="IR123" s="8"/>
      <c r="IS123" s="8"/>
      <c r="IT123" s="8"/>
      <c r="IU123" s="8"/>
      <c r="IV123" s="8"/>
      <c r="IW123" s="8"/>
      <c r="IX123" s="8"/>
      <c r="IY123" s="8"/>
      <c r="IZ123" s="8"/>
      <c r="JA123" s="8"/>
      <c r="JB123" s="8"/>
      <c r="JC123" s="8"/>
      <c r="JD123" s="8"/>
      <c r="JE123" s="8"/>
      <c r="JF123" s="8"/>
      <c r="JG123" s="8"/>
      <c r="JH123" s="8"/>
      <c r="JI123" s="8"/>
      <c r="JJ123" s="8"/>
      <c r="JK123" s="8"/>
      <c r="JL123" s="8"/>
      <c r="JM123" s="8"/>
      <c r="JN123" s="8"/>
      <c r="JO123" s="8"/>
      <c r="JP123" s="8"/>
      <c r="JQ123" s="8"/>
      <c r="JR123" s="8"/>
      <c r="JS123" s="8"/>
      <c r="JT123" s="8"/>
      <c r="JU123" s="8"/>
      <c r="JV123" s="8"/>
      <c r="JW123" s="8"/>
      <c r="JX123" s="8"/>
      <c r="JY123" s="8"/>
      <c r="JZ123" s="8"/>
      <c r="KA123" s="8"/>
      <c r="KB123" s="8"/>
      <c r="KC123" s="8"/>
      <c r="KD123" s="8"/>
      <c r="KE123" s="8"/>
      <c r="KF123" s="8"/>
      <c r="KG123" s="8"/>
      <c r="KH123" s="8"/>
      <c r="KI123" s="8"/>
      <c r="KJ123" s="8"/>
      <c r="KK123" s="8"/>
      <c r="KL123" s="8"/>
      <c r="KM123" s="8"/>
      <c r="KN123" s="8"/>
      <c r="KO123" s="8"/>
      <c r="KP123" s="8"/>
      <c r="KQ123" s="8"/>
      <c r="KR123" s="8"/>
      <c r="KS123" s="8"/>
      <c r="KT123" s="8"/>
      <c r="KU123" s="8"/>
      <c r="KV123" s="8"/>
      <c r="KW123" s="8"/>
      <c r="KX123" s="8"/>
      <c r="KY123" s="8"/>
      <c r="KZ123" s="8"/>
      <c r="LA123" s="8"/>
      <c r="LB123" s="8"/>
      <c r="LC123" s="8"/>
      <c r="LD123" s="8"/>
      <c r="LE123" s="8"/>
      <c r="LF123" s="8"/>
      <c r="LG123" s="8"/>
      <c r="LH123" s="8"/>
      <c r="LI123" s="8"/>
      <c r="LJ123" s="8"/>
      <c r="LK123" s="8"/>
      <c r="LL123" s="8"/>
      <c r="LM123" s="8"/>
      <c r="LN123" s="8"/>
      <c r="LO123" s="8"/>
      <c r="LP123" s="8"/>
      <c r="LQ123" s="8"/>
      <c r="LR123" s="8"/>
      <c r="LS123" s="8"/>
      <c r="LT123" s="8"/>
      <c r="LU123" s="8"/>
      <c r="LV123" s="8"/>
      <c r="LW123" s="8"/>
      <c r="LX123" s="8"/>
      <c r="LY123" s="9"/>
    </row>
    <row r="124" spans="1:337" ht="26.25" hidden="1" customHeight="1" x14ac:dyDescent="0.25">
      <c r="A124" s="145" t="s">
        <v>93</v>
      </c>
      <c r="B124" s="146"/>
      <c r="C124" s="146"/>
      <c r="D124" s="147"/>
      <c r="E124" s="83"/>
      <c r="F124" s="109"/>
      <c r="G124" s="85">
        <f t="shared" ref="G124" si="41">E124+F124</f>
        <v>0</v>
      </c>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8"/>
      <c r="HR124" s="8"/>
      <c r="HS124" s="8"/>
      <c r="HT124" s="8"/>
      <c r="HU124" s="8"/>
      <c r="HV124" s="8"/>
      <c r="HW124" s="8"/>
      <c r="HX124" s="8"/>
      <c r="HY124" s="8"/>
      <c r="HZ124" s="8"/>
      <c r="IA124" s="8"/>
      <c r="IB124" s="8"/>
      <c r="IC124" s="8"/>
      <c r="ID124" s="8"/>
      <c r="IE124" s="8"/>
      <c r="IF124" s="8"/>
      <c r="IG124" s="8"/>
      <c r="IH124" s="8"/>
      <c r="II124" s="8"/>
      <c r="IJ124" s="8"/>
      <c r="IK124" s="8"/>
      <c r="IL124" s="8"/>
      <c r="IM124" s="8"/>
      <c r="IN124" s="8"/>
      <c r="IO124" s="8"/>
      <c r="IP124" s="8"/>
      <c r="IQ124" s="8"/>
      <c r="IR124" s="8"/>
      <c r="IS124" s="8"/>
      <c r="IT124" s="8"/>
      <c r="IU124" s="8"/>
      <c r="IV124" s="8"/>
      <c r="IW124" s="8"/>
      <c r="IX124" s="8"/>
      <c r="IY124" s="8"/>
      <c r="IZ124" s="8"/>
      <c r="JA124" s="8"/>
      <c r="JB124" s="8"/>
      <c r="JC124" s="8"/>
      <c r="JD124" s="8"/>
      <c r="JE124" s="8"/>
      <c r="JF124" s="8"/>
      <c r="JG124" s="8"/>
      <c r="JH124" s="8"/>
      <c r="JI124" s="8"/>
      <c r="JJ124" s="8"/>
      <c r="JK124" s="8"/>
      <c r="JL124" s="8"/>
      <c r="JM124" s="8"/>
      <c r="JN124" s="8"/>
      <c r="JO124" s="8"/>
      <c r="JP124" s="8"/>
      <c r="JQ124" s="8"/>
      <c r="JR124" s="8"/>
      <c r="JS124" s="8"/>
      <c r="JT124" s="8"/>
      <c r="JU124" s="8"/>
      <c r="JV124" s="8"/>
      <c r="JW124" s="8"/>
      <c r="JX124" s="8"/>
      <c r="JY124" s="8"/>
      <c r="JZ124" s="8"/>
      <c r="KA124" s="8"/>
      <c r="KB124" s="8"/>
      <c r="KC124" s="8"/>
      <c r="KD124" s="8"/>
      <c r="KE124" s="8"/>
      <c r="KF124" s="8"/>
      <c r="KG124" s="8"/>
      <c r="KH124" s="8"/>
      <c r="KI124" s="8"/>
      <c r="KJ124" s="8"/>
      <c r="KK124" s="8"/>
      <c r="KL124" s="8"/>
      <c r="KM124" s="8"/>
      <c r="KN124" s="8"/>
      <c r="KO124" s="8"/>
      <c r="KP124" s="8"/>
      <c r="KQ124" s="8"/>
      <c r="KR124" s="8"/>
      <c r="KS124" s="8"/>
      <c r="KT124" s="8"/>
      <c r="KU124" s="8"/>
      <c r="KV124" s="8"/>
      <c r="KW124" s="8"/>
      <c r="KX124" s="8"/>
      <c r="KY124" s="8"/>
      <c r="KZ124" s="8"/>
      <c r="LA124" s="8"/>
      <c r="LB124" s="8"/>
      <c r="LC124" s="8"/>
      <c r="LD124" s="8"/>
      <c r="LE124" s="8"/>
      <c r="LF124" s="8"/>
      <c r="LG124" s="8"/>
      <c r="LH124" s="8"/>
      <c r="LI124" s="8"/>
      <c r="LJ124" s="8"/>
      <c r="LK124" s="8"/>
      <c r="LL124" s="8"/>
      <c r="LM124" s="8"/>
      <c r="LN124" s="8"/>
      <c r="LO124" s="8"/>
      <c r="LP124" s="8"/>
      <c r="LQ124" s="8"/>
      <c r="LR124" s="8"/>
      <c r="LS124" s="8"/>
      <c r="LT124" s="8"/>
      <c r="LU124" s="8"/>
      <c r="LV124" s="8"/>
      <c r="LW124" s="8"/>
      <c r="LX124" s="8"/>
      <c r="LY124" s="9"/>
    </row>
    <row r="125" spans="1:337" ht="26.25" hidden="1" customHeight="1" x14ac:dyDescent="0.25">
      <c r="A125" s="145" t="s">
        <v>55</v>
      </c>
      <c r="B125" s="146"/>
      <c r="C125" s="146"/>
      <c r="D125" s="147"/>
      <c r="E125" s="83"/>
      <c r="F125" s="109"/>
      <c r="G125" s="85">
        <f t="shared" si="38"/>
        <v>0</v>
      </c>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8"/>
      <c r="HR125" s="8"/>
      <c r="HS125" s="8"/>
      <c r="HT125" s="8"/>
      <c r="HU125" s="8"/>
      <c r="HV125" s="8"/>
      <c r="HW125" s="8"/>
      <c r="HX125" s="8"/>
      <c r="HY125" s="8"/>
      <c r="HZ125" s="8"/>
      <c r="IA125" s="8"/>
      <c r="IB125" s="8"/>
      <c r="IC125" s="8"/>
      <c r="ID125" s="8"/>
      <c r="IE125" s="8"/>
      <c r="IF125" s="8"/>
      <c r="IG125" s="8"/>
      <c r="IH125" s="8"/>
      <c r="II125" s="8"/>
      <c r="IJ125" s="8"/>
      <c r="IK125" s="8"/>
      <c r="IL125" s="8"/>
      <c r="IM125" s="8"/>
      <c r="IN125" s="8"/>
      <c r="IO125" s="8"/>
      <c r="IP125" s="8"/>
      <c r="IQ125" s="8"/>
      <c r="IR125" s="8"/>
      <c r="IS125" s="8"/>
      <c r="IT125" s="8"/>
      <c r="IU125" s="8"/>
      <c r="IV125" s="8"/>
      <c r="IW125" s="8"/>
      <c r="IX125" s="8"/>
      <c r="IY125" s="8"/>
      <c r="IZ125" s="8"/>
      <c r="JA125" s="8"/>
      <c r="JB125" s="8"/>
      <c r="JC125" s="8"/>
      <c r="JD125" s="8"/>
      <c r="JE125" s="8"/>
      <c r="JF125" s="8"/>
      <c r="JG125" s="8"/>
      <c r="JH125" s="8"/>
      <c r="JI125" s="8"/>
      <c r="JJ125" s="8"/>
      <c r="JK125" s="8"/>
      <c r="JL125" s="8"/>
      <c r="JM125" s="8"/>
      <c r="JN125" s="8"/>
      <c r="JO125" s="8"/>
      <c r="JP125" s="8"/>
      <c r="JQ125" s="8"/>
      <c r="JR125" s="8"/>
      <c r="JS125" s="8"/>
      <c r="JT125" s="8"/>
      <c r="JU125" s="8"/>
      <c r="JV125" s="8"/>
      <c r="JW125" s="8"/>
      <c r="JX125" s="8"/>
      <c r="JY125" s="8"/>
      <c r="JZ125" s="8"/>
      <c r="KA125" s="8"/>
      <c r="KB125" s="8"/>
      <c r="KC125" s="8"/>
      <c r="KD125" s="8"/>
      <c r="KE125" s="8"/>
      <c r="KF125" s="8"/>
      <c r="KG125" s="8"/>
      <c r="KH125" s="8"/>
      <c r="KI125" s="8"/>
      <c r="KJ125" s="8"/>
      <c r="KK125" s="8"/>
      <c r="KL125" s="8"/>
      <c r="KM125" s="8"/>
      <c r="KN125" s="8"/>
      <c r="KO125" s="8"/>
      <c r="KP125" s="8"/>
      <c r="KQ125" s="8"/>
      <c r="KR125" s="8"/>
      <c r="KS125" s="8"/>
      <c r="KT125" s="8"/>
      <c r="KU125" s="8"/>
      <c r="KV125" s="8"/>
      <c r="KW125" s="8"/>
      <c r="KX125" s="8"/>
      <c r="KY125" s="8"/>
      <c r="KZ125" s="8"/>
      <c r="LA125" s="8"/>
      <c r="LB125" s="8"/>
      <c r="LC125" s="8"/>
      <c r="LD125" s="8"/>
      <c r="LE125" s="8"/>
      <c r="LF125" s="8"/>
      <c r="LG125" s="8"/>
      <c r="LH125" s="8"/>
      <c r="LI125" s="8"/>
      <c r="LJ125" s="8"/>
      <c r="LK125" s="8"/>
      <c r="LL125" s="8"/>
      <c r="LM125" s="8"/>
      <c r="LN125" s="8"/>
      <c r="LO125" s="8"/>
      <c r="LP125" s="8"/>
      <c r="LQ125" s="8"/>
      <c r="LR125" s="8"/>
      <c r="LS125" s="8"/>
      <c r="LT125" s="8"/>
      <c r="LU125" s="8"/>
      <c r="LV125" s="8"/>
      <c r="LW125" s="8"/>
      <c r="LX125" s="8"/>
      <c r="LY125" s="9"/>
    </row>
    <row r="126" spans="1:337" ht="46.5" hidden="1" customHeight="1" x14ac:dyDescent="0.25">
      <c r="A126" s="145" t="s">
        <v>101</v>
      </c>
      <c r="B126" s="146"/>
      <c r="C126" s="146"/>
      <c r="D126" s="147"/>
      <c r="E126" s="83"/>
      <c r="F126" s="109"/>
      <c r="G126" s="85">
        <f t="shared" si="38"/>
        <v>0</v>
      </c>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8"/>
      <c r="HR126" s="8"/>
      <c r="HS126" s="8"/>
      <c r="HT126" s="8"/>
      <c r="HU126" s="8"/>
      <c r="HV126" s="8"/>
      <c r="HW126" s="8"/>
      <c r="HX126" s="8"/>
      <c r="HY126" s="8"/>
      <c r="HZ126" s="8"/>
      <c r="IA126" s="8"/>
      <c r="IB126" s="8"/>
      <c r="IC126" s="8"/>
      <c r="ID126" s="8"/>
      <c r="IE126" s="8"/>
      <c r="IF126" s="8"/>
      <c r="IG126" s="8"/>
      <c r="IH126" s="8"/>
      <c r="II126" s="8"/>
      <c r="IJ126" s="8"/>
      <c r="IK126" s="8"/>
      <c r="IL126" s="8"/>
      <c r="IM126" s="8"/>
      <c r="IN126" s="8"/>
      <c r="IO126" s="8"/>
      <c r="IP126" s="8"/>
      <c r="IQ126" s="8"/>
      <c r="IR126" s="8"/>
      <c r="IS126" s="8"/>
      <c r="IT126" s="8"/>
      <c r="IU126" s="8"/>
      <c r="IV126" s="8"/>
      <c r="IW126" s="8"/>
      <c r="IX126" s="8"/>
      <c r="IY126" s="8"/>
      <c r="IZ126" s="8"/>
      <c r="JA126" s="8"/>
      <c r="JB126" s="8"/>
      <c r="JC126" s="8"/>
      <c r="JD126" s="8"/>
      <c r="JE126" s="8"/>
      <c r="JF126" s="8"/>
      <c r="JG126" s="8"/>
      <c r="JH126" s="8"/>
      <c r="JI126" s="8"/>
      <c r="JJ126" s="8"/>
      <c r="JK126" s="8"/>
      <c r="JL126" s="8"/>
      <c r="JM126" s="8"/>
      <c r="JN126" s="8"/>
      <c r="JO126" s="8"/>
      <c r="JP126" s="8"/>
      <c r="JQ126" s="8"/>
      <c r="JR126" s="8"/>
      <c r="JS126" s="8"/>
      <c r="JT126" s="8"/>
      <c r="JU126" s="8"/>
      <c r="JV126" s="8"/>
      <c r="JW126" s="8"/>
      <c r="JX126" s="8"/>
      <c r="JY126" s="8"/>
      <c r="JZ126" s="8"/>
      <c r="KA126" s="8"/>
      <c r="KB126" s="8"/>
      <c r="KC126" s="8"/>
      <c r="KD126" s="8"/>
      <c r="KE126" s="8"/>
      <c r="KF126" s="8"/>
      <c r="KG126" s="8"/>
      <c r="KH126" s="8"/>
      <c r="KI126" s="8"/>
      <c r="KJ126" s="8"/>
      <c r="KK126" s="8"/>
      <c r="KL126" s="8"/>
      <c r="KM126" s="8"/>
      <c r="KN126" s="8"/>
      <c r="KO126" s="8"/>
      <c r="KP126" s="8"/>
      <c r="KQ126" s="8"/>
      <c r="KR126" s="8"/>
      <c r="KS126" s="8"/>
      <c r="KT126" s="8"/>
      <c r="KU126" s="8"/>
      <c r="KV126" s="8"/>
      <c r="KW126" s="8"/>
      <c r="KX126" s="8"/>
      <c r="KY126" s="8"/>
      <c r="KZ126" s="8"/>
      <c r="LA126" s="8"/>
      <c r="LB126" s="8"/>
      <c r="LC126" s="8"/>
      <c r="LD126" s="8"/>
      <c r="LE126" s="8"/>
      <c r="LF126" s="8"/>
      <c r="LG126" s="8"/>
      <c r="LH126" s="8"/>
      <c r="LI126" s="8"/>
      <c r="LJ126" s="8"/>
      <c r="LK126" s="8"/>
      <c r="LL126" s="8"/>
      <c r="LM126" s="8"/>
      <c r="LN126" s="8"/>
      <c r="LO126" s="8"/>
      <c r="LP126" s="8"/>
      <c r="LQ126" s="8"/>
      <c r="LR126" s="8"/>
      <c r="LS126" s="8"/>
      <c r="LT126" s="8"/>
      <c r="LU126" s="8"/>
      <c r="LV126" s="8"/>
      <c r="LW126" s="8"/>
      <c r="LX126" s="8"/>
      <c r="LY126" s="9"/>
    </row>
    <row r="127" spans="1:337" ht="18.75" hidden="1" customHeight="1" x14ac:dyDescent="0.25">
      <c r="A127" s="142" t="s">
        <v>64</v>
      </c>
      <c r="B127" s="143"/>
      <c r="C127" s="143"/>
      <c r="D127" s="144"/>
      <c r="E127" s="83"/>
      <c r="F127" s="109"/>
      <c r="G127" s="85">
        <f t="shared" si="38"/>
        <v>0</v>
      </c>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8"/>
      <c r="HR127" s="8"/>
      <c r="HS127" s="8"/>
      <c r="HT127" s="8"/>
      <c r="HU127" s="8"/>
      <c r="HV127" s="8"/>
      <c r="HW127" s="8"/>
      <c r="HX127" s="8"/>
      <c r="HY127" s="8"/>
      <c r="HZ127" s="8"/>
      <c r="IA127" s="8"/>
      <c r="IB127" s="8"/>
      <c r="IC127" s="8"/>
      <c r="ID127" s="8"/>
      <c r="IE127" s="8"/>
      <c r="IF127" s="8"/>
      <c r="IG127" s="8"/>
      <c r="IH127" s="8"/>
      <c r="II127" s="8"/>
      <c r="IJ127" s="8"/>
      <c r="IK127" s="8"/>
      <c r="IL127" s="8"/>
      <c r="IM127" s="8"/>
      <c r="IN127" s="8"/>
      <c r="IO127" s="8"/>
      <c r="IP127" s="8"/>
      <c r="IQ127" s="8"/>
      <c r="IR127" s="8"/>
      <c r="IS127" s="8"/>
      <c r="IT127" s="8"/>
      <c r="IU127" s="8"/>
      <c r="IV127" s="8"/>
      <c r="IW127" s="8"/>
      <c r="IX127" s="8"/>
      <c r="IY127" s="8"/>
      <c r="IZ127" s="8"/>
      <c r="JA127" s="8"/>
      <c r="JB127" s="8"/>
      <c r="JC127" s="8"/>
      <c r="JD127" s="8"/>
      <c r="JE127" s="8"/>
      <c r="JF127" s="8"/>
      <c r="JG127" s="8"/>
      <c r="JH127" s="8"/>
      <c r="JI127" s="8"/>
      <c r="JJ127" s="8"/>
      <c r="JK127" s="8"/>
      <c r="JL127" s="8"/>
      <c r="JM127" s="8"/>
      <c r="JN127" s="8"/>
      <c r="JO127" s="8"/>
      <c r="JP127" s="8"/>
      <c r="JQ127" s="8"/>
      <c r="JR127" s="8"/>
      <c r="JS127" s="8"/>
      <c r="JT127" s="8"/>
      <c r="JU127" s="8"/>
      <c r="JV127" s="8"/>
      <c r="JW127" s="8"/>
      <c r="JX127" s="8"/>
      <c r="JY127" s="8"/>
      <c r="JZ127" s="8"/>
      <c r="KA127" s="8"/>
      <c r="KB127" s="8"/>
      <c r="KC127" s="8"/>
      <c r="KD127" s="8"/>
      <c r="KE127" s="8"/>
      <c r="KF127" s="8"/>
      <c r="KG127" s="8"/>
      <c r="KH127" s="8"/>
      <c r="KI127" s="8"/>
      <c r="KJ127" s="8"/>
      <c r="KK127" s="8"/>
      <c r="KL127" s="8"/>
      <c r="KM127" s="8"/>
      <c r="KN127" s="8"/>
      <c r="KO127" s="8"/>
      <c r="KP127" s="8"/>
      <c r="KQ127" s="8"/>
      <c r="KR127" s="8"/>
      <c r="KS127" s="8"/>
      <c r="KT127" s="8"/>
      <c r="KU127" s="8"/>
      <c r="KV127" s="8"/>
      <c r="KW127" s="8"/>
      <c r="KX127" s="8"/>
      <c r="KY127" s="8"/>
      <c r="KZ127" s="8"/>
      <c r="LA127" s="8"/>
      <c r="LB127" s="8"/>
      <c r="LC127" s="8"/>
      <c r="LD127" s="8"/>
      <c r="LE127" s="8"/>
      <c r="LF127" s="8"/>
      <c r="LG127" s="8"/>
      <c r="LH127" s="8"/>
      <c r="LI127" s="8"/>
      <c r="LJ127" s="8"/>
      <c r="LK127" s="8"/>
      <c r="LL127" s="8"/>
      <c r="LM127" s="8"/>
      <c r="LN127" s="8"/>
      <c r="LO127" s="8"/>
      <c r="LP127" s="8"/>
      <c r="LQ127" s="8"/>
      <c r="LR127" s="8"/>
      <c r="LS127" s="8"/>
      <c r="LT127" s="8"/>
      <c r="LU127" s="8"/>
      <c r="LV127" s="8"/>
      <c r="LW127" s="8"/>
      <c r="LX127" s="8"/>
      <c r="LY127" s="9"/>
    </row>
    <row r="128" spans="1:337" ht="19.5" hidden="1" customHeight="1" x14ac:dyDescent="0.25">
      <c r="A128" s="135" t="s">
        <v>48</v>
      </c>
      <c r="B128" s="142" t="s">
        <v>49</v>
      </c>
      <c r="C128" s="143"/>
      <c r="D128" s="144"/>
      <c r="E128" s="86">
        <f>E130</f>
        <v>0</v>
      </c>
      <c r="F128" s="86">
        <f t="shared" ref="F128:G128" si="42">F130</f>
        <v>0</v>
      </c>
      <c r="G128" s="86">
        <f t="shared" si="42"/>
        <v>0</v>
      </c>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8"/>
      <c r="HR128" s="8"/>
      <c r="HS128" s="8"/>
      <c r="HT128" s="8"/>
      <c r="HU128" s="8"/>
      <c r="HV128" s="8"/>
      <c r="HW128" s="8"/>
      <c r="HX128" s="8"/>
      <c r="HY128" s="8"/>
      <c r="HZ128" s="8"/>
      <c r="IA128" s="8"/>
      <c r="IB128" s="8"/>
      <c r="IC128" s="8"/>
      <c r="ID128" s="8"/>
      <c r="IE128" s="8"/>
      <c r="IF128" s="8"/>
      <c r="IG128" s="8"/>
      <c r="IH128" s="8"/>
      <c r="II128" s="8"/>
      <c r="IJ128" s="8"/>
      <c r="IK128" s="8"/>
      <c r="IL128" s="8"/>
      <c r="IM128" s="8"/>
      <c r="IN128" s="8"/>
      <c r="IO128" s="8"/>
      <c r="IP128" s="8"/>
      <c r="IQ128" s="8"/>
      <c r="IR128" s="8"/>
      <c r="IS128" s="8"/>
      <c r="IT128" s="8"/>
      <c r="IU128" s="8"/>
      <c r="IV128" s="8"/>
      <c r="IW128" s="8"/>
      <c r="IX128" s="8"/>
      <c r="IY128" s="8"/>
      <c r="IZ128" s="8"/>
      <c r="JA128" s="8"/>
      <c r="JB128" s="8"/>
      <c r="JC128" s="8"/>
      <c r="JD128" s="8"/>
      <c r="JE128" s="8"/>
      <c r="JF128" s="8"/>
      <c r="JG128" s="8"/>
      <c r="JH128" s="8"/>
      <c r="JI128" s="8"/>
      <c r="JJ128" s="8"/>
      <c r="JK128" s="8"/>
      <c r="JL128" s="8"/>
      <c r="JM128" s="8"/>
      <c r="JN128" s="8"/>
      <c r="JO128" s="8"/>
      <c r="JP128" s="8"/>
      <c r="JQ128" s="8"/>
      <c r="JR128" s="8"/>
      <c r="JS128" s="8"/>
      <c r="JT128" s="8"/>
      <c r="JU128" s="8"/>
      <c r="JV128" s="8"/>
      <c r="JW128" s="8"/>
      <c r="JX128" s="8"/>
      <c r="JY128" s="8"/>
      <c r="JZ128" s="8"/>
      <c r="KA128" s="8"/>
      <c r="KB128" s="8"/>
      <c r="KC128" s="8"/>
      <c r="KD128" s="8"/>
      <c r="KE128" s="8"/>
      <c r="KF128" s="8"/>
      <c r="KG128" s="8"/>
      <c r="KH128" s="8"/>
      <c r="KI128" s="8"/>
      <c r="KJ128" s="8"/>
      <c r="KK128" s="8"/>
      <c r="KL128" s="8"/>
      <c r="KM128" s="8"/>
      <c r="KN128" s="8"/>
      <c r="KO128" s="8"/>
      <c r="KP128" s="8"/>
      <c r="KQ128" s="8"/>
      <c r="KR128" s="8"/>
      <c r="KS128" s="8"/>
      <c r="KT128" s="8"/>
      <c r="KU128" s="8"/>
      <c r="KV128" s="8"/>
      <c r="KW128" s="8"/>
      <c r="KX128" s="8"/>
      <c r="KY128" s="8"/>
      <c r="KZ128" s="8"/>
      <c r="LA128" s="8"/>
      <c r="LB128" s="8"/>
      <c r="LC128" s="8"/>
      <c r="LD128" s="8"/>
      <c r="LE128" s="8"/>
      <c r="LF128" s="8"/>
      <c r="LG128" s="8"/>
      <c r="LH128" s="8"/>
      <c r="LI128" s="8"/>
      <c r="LJ128" s="8"/>
      <c r="LK128" s="8"/>
      <c r="LL128" s="8"/>
      <c r="LM128" s="8"/>
      <c r="LN128" s="8"/>
      <c r="LO128" s="8"/>
      <c r="LP128" s="8"/>
      <c r="LQ128" s="8"/>
      <c r="LR128" s="8"/>
      <c r="LS128" s="8"/>
      <c r="LT128" s="8"/>
      <c r="LU128" s="8"/>
      <c r="LV128" s="8"/>
      <c r="LW128" s="8"/>
      <c r="LX128" s="8"/>
      <c r="LY128" s="9"/>
    </row>
    <row r="129" spans="1:337" ht="12.75" hidden="1" customHeight="1" x14ac:dyDescent="0.25">
      <c r="A129" s="136" t="s">
        <v>20</v>
      </c>
      <c r="B129" s="39"/>
      <c r="C129" s="39"/>
      <c r="D129" s="39"/>
      <c r="E129" s="108"/>
      <c r="F129" s="109"/>
      <c r="G129" s="85"/>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8"/>
      <c r="HR129" s="8"/>
      <c r="HS129" s="8"/>
      <c r="HT129" s="8"/>
      <c r="HU129" s="8"/>
      <c r="HV129" s="8"/>
      <c r="HW129" s="8"/>
      <c r="HX129" s="8"/>
      <c r="HY129" s="8"/>
      <c r="HZ129" s="8"/>
      <c r="IA129" s="8"/>
      <c r="IB129" s="8"/>
      <c r="IC129" s="8"/>
      <c r="ID129" s="8"/>
      <c r="IE129" s="8"/>
      <c r="IF129" s="8"/>
      <c r="IG129" s="8"/>
      <c r="IH129" s="8"/>
      <c r="II129" s="8"/>
      <c r="IJ129" s="8"/>
      <c r="IK129" s="8"/>
      <c r="IL129" s="8"/>
      <c r="IM129" s="8"/>
      <c r="IN129" s="8"/>
      <c r="IO129" s="8"/>
      <c r="IP129" s="8"/>
      <c r="IQ129" s="8"/>
      <c r="IR129" s="8"/>
      <c r="IS129" s="8"/>
      <c r="IT129" s="8"/>
      <c r="IU129" s="8"/>
      <c r="IV129" s="8"/>
      <c r="IW129" s="8"/>
      <c r="IX129" s="8"/>
      <c r="IY129" s="8"/>
      <c r="IZ129" s="8"/>
      <c r="JA129" s="8"/>
      <c r="JB129" s="8"/>
      <c r="JC129" s="8"/>
      <c r="JD129" s="8"/>
      <c r="JE129" s="8"/>
      <c r="JF129" s="8"/>
      <c r="JG129" s="8"/>
      <c r="JH129" s="8"/>
      <c r="JI129" s="8"/>
      <c r="JJ129" s="8"/>
      <c r="JK129" s="8"/>
      <c r="JL129" s="8"/>
      <c r="JM129" s="8"/>
      <c r="JN129" s="8"/>
      <c r="JO129" s="8"/>
      <c r="JP129" s="8"/>
      <c r="JQ129" s="8"/>
      <c r="JR129" s="8"/>
      <c r="JS129" s="8"/>
      <c r="JT129" s="8"/>
      <c r="JU129" s="8"/>
      <c r="JV129" s="8"/>
      <c r="JW129" s="8"/>
      <c r="JX129" s="8"/>
      <c r="JY129" s="8"/>
      <c r="JZ129" s="8"/>
      <c r="KA129" s="8"/>
      <c r="KB129" s="8"/>
      <c r="KC129" s="8"/>
      <c r="KD129" s="8"/>
      <c r="KE129" s="8"/>
      <c r="KF129" s="8"/>
      <c r="KG129" s="8"/>
      <c r="KH129" s="8"/>
      <c r="KI129" s="8"/>
      <c r="KJ129" s="8"/>
      <c r="KK129" s="8"/>
      <c r="KL129" s="8"/>
      <c r="KM129" s="8"/>
      <c r="KN129" s="8"/>
      <c r="KO129" s="8"/>
      <c r="KP129" s="8"/>
      <c r="KQ129" s="8"/>
      <c r="KR129" s="8"/>
      <c r="KS129" s="8"/>
      <c r="KT129" s="8"/>
      <c r="KU129" s="8"/>
      <c r="KV129" s="8"/>
      <c r="KW129" s="8"/>
      <c r="KX129" s="8"/>
      <c r="KY129" s="8"/>
      <c r="KZ129" s="8"/>
      <c r="LA129" s="8"/>
      <c r="LB129" s="8"/>
      <c r="LC129" s="8"/>
      <c r="LD129" s="8"/>
      <c r="LE129" s="8"/>
      <c r="LF129" s="8"/>
      <c r="LG129" s="8"/>
      <c r="LH129" s="8"/>
      <c r="LI129" s="8"/>
      <c r="LJ129" s="8"/>
      <c r="LK129" s="8"/>
      <c r="LL129" s="8"/>
      <c r="LM129" s="8"/>
      <c r="LN129" s="8"/>
      <c r="LO129" s="8"/>
      <c r="LP129" s="8"/>
      <c r="LQ129" s="8"/>
      <c r="LR129" s="8"/>
      <c r="LS129" s="8"/>
      <c r="LT129" s="8"/>
      <c r="LU129" s="8"/>
      <c r="LV129" s="8"/>
      <c r="LW129" s="8"/>
      <c r="LX129" s="8"/>
      <c r="LY129" s="9"/>
    </row>
    <row r="130" spans="1:337" ht="17.25" hidden="1" customHeight="1" x14ac:dyDescent="0.25">
      <c r="A130" s="182" t="s">
        <v>50</v>
      </c>
      <c r="B130" s="183"/>
      <c r="C130" s="183"/>
      <c r="D130" s="184"/>
      <c r="E130" s="83"/>
      <c r="F130" s="105"/>
      <c r="G130" s="70">
        <f>E130+F130</f>
        <v>0</v>
      </c>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8"/>
      <c r="HR130" s="8"/>
      <c r="HS130" s="8"/>
      <c r="HT130" s="8"/>
      <c r="HU130" s="8"/>
      <c r="HV130" s="8"/>
      <c r="HW130" s="8"/>
      <c r="HX130" s="8"/>
      <c r="HY130" s="8"/>
      <c r="HZ130" s="8"/>
      <c r="IA130" s="8"/>
      <c r="IB130" s="8"/>
      <c r="IC130" s="8"/>
      <c r="ID130" s="8"/>
      <c r="IE130" s="8"/>
      <c r="IF130" s="8"/>
      <c r="IG130" s="8"/>
      <c r="IH130" s="8"/>
      <c r="II130" s="8"/>
      <c r="IJ130" s="8"/>
      <c r="IK130" s="8"/>
      <c r="IL130" s="8"/>
      <c r="IM130" s="8"/>
      <c r="IN130" s="8"/>
      <c r="IO130" s="8"/>
      <c r="IP130" s="8"/>
      <c r="IQ130" s="8"/>
      <c r="IR130" s="8"/>
      <c r="IS130" s="8"/>
      <c r="IT130" s="8"/>
      <c r="IU130" s="8"/>
      <c r="IV130" s="8"/>
      <c r="IW130" s="8"/>
      <c r="IX130" s="8"/>
      <c r="IY130" s="8"/>
      <c r="IZ130" s="8"/>
      <c r="JA130" s="8"/>
      <c r="JB130" s="8"/>
      <c r="JC130" s="8"/>
      <c r="JD130" s="8"/>
      <c r="JE130" s="8"/>
      <c r="JF130" s="8"/>
      <c r="JG130" s="8"/>
      <c r="JH130" s="8"/>
      <c r="JI130" s="8"/>
      <c r="JJ130" s="8"/>
      <c r="JK130" s="8"/>
      <c r="JL130" s="8"/>
      <c r="JM130" s="8"/>
      <c r="JN130" s="8"/>
      <c r="JO130" s="8"/>
      <c r="JP130" s="8"/>
      <c r="JQ130" s="8"/>
      <c r="JR130" s="8"/>
      <c r="JS130" s="8"/>
      <c r="JT130" s="8"/>
      <c r="JU130" s="8"/>
      <c r="JV130" s="8"/>
      <c r="JW130" s="8"/>
      <c r="JX130" s="8"/>
      <c r="JY130" s="8"/>
      <c r="JZ130" s="8"/>
      <c r="KA130" s="8"/>
      <c r="KB130" s="8"/>
      <c r="KC130" s="8"/>
      <c r="KD130" s="8"/>
      <c r="KE130" s="8"/>
      <c r="KF130" s="8"/>
      <c r="KG130" s="8"/>
      <c r="KH130" s="8"/>
      <c r="KI130" s="8"/>
      <c r="KJ130" s="8"/>
      <c r="KK130" s="8"/>
      <c r="KL130" s="8"/>
      <c r="KM130" s="8"/>
      <c r="KN130" s="8"/>
      <c r="KO130" s="8"/>
      <c r="KP130" s="8"/>
      <c r="KQ130" s="8"/>
      <c r="KR130" s="8"/>
      <c r="KS130" s="8"/>
      <c r="KT130" s="8"/>
      <c r="KU130" s="8"/>
      <c r="KV130" s="8"/>
      <c r="KW130" s="8"/>
      <c r="KX130" s="8"/>
      <c r="KY130" s="8"/>
      <c r="KZ130" s="8"/>
      <c r="LA130" s="8"/>
      <c r="LB130" s="8"/>
      <c r="LC130" s="8"/>
      <c r="LD130" s="8"/>
      <c r="LE130" s="8"/>
      <c r="LF130" s="8"/>
      <c r="LG130" s="8"/>
      <c r="LH130" s="8"/>
      <c r="LI130" s="8"/>
      <c r="LJ130" s="8"/>
      <c r="LK130" s="8"/>
      <c r="LL130" s="8"/>
      <c r="LM130" s="8"/>
      <c r="LN130" s="8"/>
      <c r="LO130" s="8"/>
      <c r="LP130" s="8"/>
      <c r="LQ130" s="8"/>
      <c r="LR130" s="8"/>
      <c r="LS130" s="8"/>
      <c r="LT130" s="8"/>
      <c r="LU130" s="8"/>
      <c r="LV130" s="8"/>
      <c r="LW130" s="8"/>
      <c r="LX130" s="8"/>
      <c r="LY130" s="9"/>
    </row>
    <row r="131" spans="1:337" ht="18" hidden="1" customHeight="1" x14ac:dyDescent="0.25">
      <c r="A131" s="137" t="s">
        <v>60</v>
      </c>
      <c r="B131" s="161" t="s">
        <v>61</v>
      </c>
      <c r="C131" s="162"/>
      <c r="D131" s="163"/>
      <c r="E131" s="86">
        <f>E133</f>
        <v>0</v>
      </c>
      <c r="F131" s="86">
        <f t="shared" ref="F131:G131" si="43">F133</f>
        <v>0</v>
      </c>
      <c r="G131" s="86">
        <f t="shared" si="43"/>
        <v>0</v>
      </c>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8"/>
      <c r="HR131" s="8"/>
      <c r="HS131" s="8"/>
      <c r="HT131" s="8"/>
      <c r="HU131" s="8"/>
      <c r="HV131" s="8"/>
      <c r="HW131" s="8"/>
      <c r="HX131" s="8"/>
      <c r="HY131" s="8"/>
      <c r="HZ131" s="8"/>
      <c r="IA131" s="8"/>
      <c r="IB131" s="8"/>
      <c r="IC131" s="8"/>
      <c r="ID131" s="8"/>
      <c r="IE131" s="8"/>
      <c r="IF131" s="8"/>
      <c r="IG131" s="8"/>
      <c r="IH131" s="8"/>
      <c r="II131" s="8"/>
      <c r="IJ131" s="8"/>
      <c r="IK131" s="8"/>
      <c r="IL131" s="8"/>
      <c r="IM131" s="8"/>
      <c r="IN131" s="8"/>
      <c r="IO131" s="8"/>
      <c r="IP131" s="8"/>
      <c r="IQ131" s="8"/>
      <c r="IR131" s="8"/>
      <c r="IS131" s="8"/>
      <c r="IT131" s="8"/>
      <c r="IU131" s="8"/>
      <c r="IV131" s="8"/>
      <c r="IW131" s="8"/>
      <c r="IX131" s="8"/>
      <c r="IY131" s="8"/>
      <c r="IZ131" s="8"/>
      <c r="JA131" s="8"/>
      <c r="JB131" s="8"/>
      <c r="JC131" s="8"/>
      <c r="JD131" s="8"/>
      <c r="JE131" s="8"/>
      <c r="JF131" s="8"/>
      <c r="JG131" s="8"/>
      <c r="JH131" s="8"/>
      <c r="JI131" s="8"/>
      <c r="JJ131" s="8"/>
      <c r="JK131" s="8"/>
      <c r="JL131" s="8"/>
      <c r="JM131" s="8"/>
      <c r="JN131" s="8"/>
      <c r="JO131" s="8"/>
      <c r="JP131" s="8"/>
      <c r="JQ131" s="8"/>
      <c r="JR131" s="8"/>
      <c r="JS131" s="8"/>
      <c r="JT131" s="8"/>
      <c r="JU131" s="8"/>
      <c r="JV131" s="8"/>
      <c r="JW131" s="8"/>
      <c r="JX131" s="8"/>
      <c r="JY131" s="8"/>
      <c r="JZ131" s="8"/>
      <c r="KA131" s="8"/>
      <c r="KB131" s="8"/>
      <c r="KC131" s="8"/>
      <c r="KD131" s="8"/>
      <c r="KE131" s="8"/>
      <c r="KF131" s="8"/>
      <c r="KG131" s="8"/>
      <c r="KH131" s="8"/>
      <c r="KI131" s="8"/>
      <c r="KJ131" s="8"/>
      <c r="KK131" s="8"/>
      <c r="KL131" s="8"/>
      <c r="KM131" s="8"/>
      <c r="KN131" s="8"/>
      <c r="KO131" s="8"/>
      <c r="KP131" s="8"/>
      <c r="KQ131" s="8"/>
      <c r="KR131" s="8"/>
      <c r="KS131" s="8"/>
      <c r="KT131" s="8"/>
      <c r="KU131" s="8"/>
      <c r="KV131" s="8"/>
      <c r="KW131" s="8"/>
      <c r="KX131" s="8"/>
      <c r="KY131" s="8"/>
      <c r="KZ131" s="8"/>
      <c r="LA131" s="8"/>
      <c r="LB131" s="8"/>
      <c r="LC131" s="8"/>
      <c r="LD131" s="8"/>
      <c r="LE131" s="8"/>
      <c r="LF131" s="8"/>
      <c r="LG131" s="8"/>
      <c r="LH131" s="8"/>
      <c r="LI131" s="8"/>
      <c r="LJ131" s="8"/>
      <c r="LK131" s="8"/>
      <c r="LL131" s="8"/>
      <c r="LM131" s="8"/>
      <c r="LN131" s="8"/>
      <c r="LO131" s="8"/>
      <c r="LP131" s="8"/>
      <c r="LQ131" s="8"/>
      <c r="LR131" s="8"/>
      <c r="LS131" s="8"/>
      <c r="LT131" s="8"/>
      <c r="LU131" s="8"/>
      <c r="LV131" s="8"/>
      <c r="LW131" s="8"/>
      <c r="LX131" s="8"/>
      <c r="LY131" s="9"/>
    </row>
    <row r="132" spans="1:337" ht="12.75" hidden="1" customHeight="1" x14ac:dyDescent="0.25">
      <c r="A132" s="179" t="s">
        <v>20</v>
      </c>
      <c r="B132" s="180"/>
      <c r="C132" s="180"/>
      <c r="D132" s="181"/>
      <c r="E132" s="83"/>
      <c r="F132" s="105"/>
      <c r="G132" s="70"/>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8"/>
      <c r="HR132" s="8"/>
      <c r="HS132" s="8"/>
      <c r="HT132" s="8"/>
      <c r="HU132" s="8"/>
      <c r="HV132" s="8"/>
      <c r="HW132" s="8"/>
      <c r="HX132" s="8"/>
      <c r="HY132" s="8"/>
      <c r="HZ132" s="8"/>
      <c r="IA132" s="8"/>
      <c r="IB132" s="8"/>
      <c r="IC132" s="8"/>
      <c r="ID132" s="8"/>
      <c r="IE132" s="8"/>
      <c r="IF132" s="8"/>
      <c r="IG132" s="8"/>
      <c r="IH132" s="8"/>
      <c r="II132" s="8"/>
      <c r="IJ132" s="8"/>
      <c r="IK132" s="8"/>
      <c r="IL132" s="8"/>
      <c r="IM132" s="8"/>
      <c r="IN132" s="8"/>
      <c r="IO132" s="8"/>
      <c r="IP132" s="8"/>
      <c r="IQ132" s="8"/>
      <c r="IR132" s="8"/>
      <c r="IS132" s="8"/>
      <c r="IT132" s="8"/>
      <c r="IU132" s="8"/>
      <c r="IV132" s="8"/>
      <c r="IW132" s="8"/>
      <c r="IX132" s="8"/>
      <c r="IY132" s="8"/>
      <c r="IZ132" s="8"/>
      <c r="JA132" s="8"/>
      <c r="JB132" s="8"/>
      <c r="JC132" s="8"/>
      <c r="JD132" s="8"/>
      <c r="JE132" s="8"/>
      <c r="JF132" s="8"/>
      <c r="JG132" s="8"/>
      <c r="JH132" s="8"/>
      <c r="JI132" s="8"/>
      <c r="JJ132" s="8"/>
      <c r="JK132" s="8"/>
      <c r="JL132" s="8"/>
      <c r="JM132" s="8"/>
      <c r="JN132" s="8"/>
      <c r="JO132" s="8"/>
      <c r="JP132" s="8"/>
      <c r="JQ132" s="8"/>
      <c r="JR132" s="8"/>
      <c r="JS132" s="8"/>
      <c r="JT132" s="8"/>
      <c r="JU132" s="8"/>
      <c r="JV132" s="8"/>
      <c r="JW132" s="8"/>
      <c r="JX132" s="8"/>
      <c r="JY132" s="8"/>
      <c r="JZ132" s="8"/>
      <c r="KA132" s="8"/>
      <c r="KB132" s="8"/>
      <c r="KC132" s="8"/>
      <c r="KD132" s="8"/>
      <c r="KE132" s="8"/>
      <c r="KF132" s="8"/>
      <c r="KG132" s="8"/>
      <c r="KH132" s="8"/>
      <c r="KI132" s="8"/>
      <c r="KJ132" s="8"/>
      <c r="KK132" s="8"/>
      <c r="KL132" s="8"/>
      <c r="KM132" s="8"/>
      <c r="KN132" s="8"/>
      <c r="KO132" s="8"/>
      <c r="KP132" s="8"/>
      <c r="KQ132" s="8"/>
      <c r="KR132" s="8"/>
      <c r="KS132" s="8"/>
      <c r="KT132" s="8"/>
      <c r="KU132" s="8"/>
      <c r="KV132" s="8"/>
      <c r="KW132" s="8"/>
      <c r="KX132" s="8"/>
      <c r="KY132" s="8"/>
      <c r="KZ132" s="8"/>
      <c r="LA132" s="8"/>
      <c r="LB132" s="8"/>
      <c r="LC132" s="8"/>
      <c r="LD132" s="8"/>
      <c r="LE132" s="8"/>
      <c r="LF132" s="8"/>
      <c r="LG132" s="8"/>
      <c r="LH132" s="8"/>
      <c r="LI132" s="8"/>
      <c r="LJ132" s="8"/>
      <c r="LK132" s="8"/>
      <c r="LL132" s="8"/>
      <c r="LM132" s="8"/>
      <c r="LN132" s="8"/>
      <c r="LO132" s="8"/>
      <c r="LP132" s="8"/>
      <c r="LQ132" s="8"/>
      <c r="LR132" s="8"/>
      <c r="LS132" s="8"/>
      <c r="LT132" s="8"/>
      <c r="LU132" s="8"/>
      <c r="LV132" s="8"/>
      <c r="LW132" s="8"/>
      <c r="LX132" s="8"/>
      <c r="LY132" s="9"/>
    </row>
    <row r="133" spans="1:337" ht="15.75" hidden="1" customHeight="1" x14ac:dyDescent="0.25">
      <c r="A133" s="182" t="s">
        <v>62</v>
      </c>
      <c r="B133" s="183"/>
      <c r="C133" s="183"/>
      <c r="D133" s="184"/>
      <c r="E133" s="83"/>
      <c r="F133" s="105"/>
      <c r="G133" s="70">
        <f>E133+F133</f>
        <v>0</v>
      </c>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8"/>
      <c r="HR133" s="8"/>
      <c r="HS133" s="8"/>
      <c r="HT133" s="8"/>
      <c r="HU133" s="8"/>
      <c r="HV133" s="8"/>
      <c r="HW133" s="8"/>
      <c r="HX133" s="8"/>
      <c r="HY133" s="8"/>
      <c r="HZ133" s="8"/>
      <c r="IA133" s="8"/>
      <c r="IB133" s="8"/>
      <c r="IC133" s="8"/>
      <c r="ID133" s="8"/>
      <c r="IE133" s="8"/>
      <c r="IF133" s="8"/>
      <c r="IG133" s="8"/>
      <c r="IH133" s="8"/>
      <c r="II133" s="8"/>
      <c r="IJ133" s="8"/>
      <c r="IK133" s="8"/>
      <c r="IL133" s="8"/>
      <c r="IM133" s="8"/>
      <c r="IN133" s="8"/>
      <c r="IO133" s="8"/>
      <c r="IP133" s="8"/>
      <c r="IQ133" s="8"/>
      <c r="IR133" s="8"/>
      <c r="IS133" s="8"/>
      <c r="IT133" s="8"/>
      <c r="IU133" s="8"/>
      <c r="IV133" s="8"/>
      <c r="IW133" s="8"/>
      <c r="IX133" s="8"/>
      <c r="IY133" s="8"/>
      <c r="IZ133" s="8"/>
      <c r="JA133" s="8"/>
      <c r="JB133" s="8"/>
      <c r="JC133" s="8"/>
      <c r="JD133" s="8"/>
      <c r="JE133" s="8"/>
      <c r="JF133" s="8"/>
      <c r="JG133" s="8"/>
      <c r="JH133" s="8"/>
      <c r="JI133" s="8"/>
      <c r="JJ133" s="8"/>
      <c r="JK133" s="8"/>
      <c r="JL133" s="8"/>
      <c r="JM133" s="8"/>
      <c r="JN133" s="8"/>
      <c r="JO133" s="8"/>
      <c r="JP133" s="8"/>
      <c r="JQ133" s="8"/>
      <c r="JR133" s="8"/>
      <c r="JS133" s="8"/>
      <c r="JT133" s="8"/>
      <c r="JU133" s="8"/>
      <c r="JV133" s="8"/>
      <c r="JW133" s="8"/>
      <c r="JX133" s="8"/>
      <c r="JY133" s="8"/>
      <c r="JZ133" s="8"/>
      <c r="KA133" s="8"/>
      <c r="KB133" s="8"/>
      <c r="KC133" s="8"/>
      <c r="KD133" s="8"/>
      <c r="KE133" s="8"/>
      <c r="KF133" s="8"/>
      <c r="KG133" s="8"/>
      <c r="KH133" s="8"/>
      <c r="KI133" s="8"/>
      <c r="KJ133" s="8"/>
      <c r="KK133" s="8"/>
      <c r="KL133" s="8"/>
      <c r="KM133" s="8"/>
      <c r="KN133" s="8"/>
      <c r="KO133" s="8"/>
      <c r="KP133" s="8"/>
      <c r="KQ133" s="8"/>
      <c r="KR133" s="8"/>
      <c r="KS133" s="8"/>
      <c r="KT133" s="8"/>
      <c r="KU133" s="8"/>
      <c r="KV133" s="8"/>
      <c r="KW133" s="8"/>
      <c r="KX133" s="8"/>
      <c r="KY133" s="8"/>
      <c r="KZ133" s="8"/>
      <c r="LA133" s="8"/>
      <c r="LB133" s="8"/>
      <c r="LC133" s="8"/>
      <c r="LD133" s="8"/>
      <c r="LE133" s="8"/>
      <c r="LF133" s="8"/>
      <c r="LG133" s="8"/>
      <c r="LH133" s="8"/>
      <c r="LI133" s="8"/>
      <c r="LJ133" s="8"/>
      <c r="LK133" s="8"/>
      <c r="LL133" s="8"/>
      <c r="LM133" s="8"/>
      <c r="LN133" s="8"/>
      <c r="LO133" s="8"/>
      <c r="LP133" s="8"/>
      <c r="LQ133" s="8"/>
      <c r="LR133" s="8"/>
      <c r="LS133" s="8"/>
      <c r="LT133" s="8"/>
      <c r="LU133" s="8"/>
      <c r="LV133" s="8"/>
      <c r="LW133" s="8"/>
      <c r="LX133" s="8"/>
      <c r="LY133" s="9"/>
    </row>
    <row r="134" spans="1:337" ht="36.75" customHeight="1" x14ac:dyDescent="0.25">
      <c r="A134" s="36">
        <v>3719800</v>
      </c>
      <c r="B134" s="36">
        <v>9800</v>
      </c>
      <c r="C134" s="188" t="s">
        <v>41</v>
      </c>
      <c r="D134" s="189"/>
      <c r="E134" s="86">
        <f t="shared" ref="E134:G134" si="44">E135</f>
        <v>1640000</v>
      </c>
      <c r="F134" s="86">
        <f t="shared" si="44"/>
        <v>70000</v>
      </c>
      <c r="G134" s="86">
        <f t="shared" si="44"/>
        <v>1710000</v>
      </c>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8"/>
      <c r="HR134" s="8"/>
      <c r="HS134" s="8"/>
      <c r="HT134" s="8"/>
      <c r="HU134" s="8"/>
      <c r="HV134" s="8"/>
      <c r="HW134" s="8"/>
      <c r="HX134" s="8"/>
      <c r="HY134" s="8"/>
      <c r="HZ134" s="8"/>
      <c r="IA134" s="8"/>
      <c r="IB134" s="8"/>
      <c r="IC134" s="8"/>
      <c r="ID134" s="8"/>
      <c r="IE134" s="8"/>
      <c r="IF134" s="8"/>
      <c r="IG134" s="8"/>
      <c r="IH134" s="8"/>
      <c r="II134" s="8"/>
      <c r="IJ134" s="8"/>
      <c r="IK134" s="8"/>
      <c r="IL134" s="8"/>
      <c r="IM134" s="8"/>
      <c r="IN134" s="8"/>
      <c r="IO134" s="8"/>
      <c r="IP134" s="8"/>
      <c r="IQ134" s="8"/>
      <c r="IR134" s="8"/>
      <c r="IS134" s="8"/>
      <c r="IT134" s="8"/>
      <c r="IU134" s="8"/>
      <c r="IV134" s="8"/>
      <c r="IW134" s="8"/>
      <c r="IX134" s="8"/>
      <c r="IY134" s="8"/>
      <c r="IZ134" s="8"/>
      <c r="JA134" s="8"/>
      <c r="JB134" s="8"/>
      <c r="JC134" s="8"/>
      <c r="JD134" s="8"/>
      <c r="JE134" s="8"/>
      <c r="JF134" s="8"/>
      <c r="JG134" s="8"/>
      <c r="JH134" s="8"/>
      <c r="JI134" s="8"/>
      <c r="JJ134" s="8"/>
      <c r="JK134" s="8"/>
      <c r="JL134" s="8"/>
      <c r="JM134" s="8"/>
      <c r="JN134" s="8"/>
      <c r="JO134" s="8"/>
      <c r="JP134" s="8"/>
      <c r="JQ134" s="8"/>
      <c r="JR134" s="8"/>
      <c r="JS134" s="8"/>
      <c r="JT134" s="8"/>
      <c r="JU134" s="8"/>
      <c r="JV134" s="8"/>
      <c r="JW134" s="8"/>
      <c r="JX134" s="8"/>
      <c r="JY134" s="8"/>
      <c r="JZ134" s="8"/>
      <c r="KA134" s="8"/>
      <c r="KB134" s="8"/>
      <c r="KC134" s="8"/>
      <c r="KD134" s="8"/>
      <c r="KE134" s="8"/>
      <c r="KF134" s="8"/>
      <c r="KG134" s="8"/>
      <c r="KH134" s="8"/>
      <c r="KI134" s="8"/>
      <c r="KJ134" s="8"/>
      <c r="KK134" s="8"/>
      <c r="KL134" s="8"/>
      <c r="KM134" s="8"/>
      <c r="KN134" s="8"/>
      <c r="KO134" s="8"/>
      <c r="KP134" s="8"/>
      <c r="KQ134" s="8"/>
      <c r="KR134" s="8"/>
      <c r="KS134" s="8"/>
      <c r="KT134" s="8"/>
      <c r="KU134" s="8"/>
      <c r="KV134" s="8"/>
      <c r="KW134" s="8"/>
      <c r="KX134" s="8"/>
      <c r="KY134" s="8"/>
      <c r="KZ134" s="8"/>
      <c r="LA134" s="8"/>
      <c r="LB134" s="8"/>
      <c r="LC134" s="8"/>
      <c r="LD134" s="8"/>
      <c r="LE134" s="8"/>
      <c r="LF134" s="8"/>
      <c r="LG134" s="8"/>
      <c r="LH134" s="8"/>
      <c r="LI134" s="8"/>
      <c r="LJ134" s="8"/>
      <c r="LK134" s="8"/>
      <c r="LL134" s="8"/>
      <c r="LM134" s="8"/>
      <c r="LN134" s="8"/>
      <c r="LO134" s="8"/>
      <c r="LP134" s="8"/>
      <c r="LQ134" s="8"/>
      <c r="LR134" s="8"/>
      <c r="LS134" s="8"/>
      <c r="LT134" s="8"/>
      <c r="LU134" s="8"/>
      <c r="LV134" s="8"/>
      <c r="LW134" s="8"/>
      <c r="LX134" s="8"/>
      <c r="LY134" s="9"/>
    </row>
    <row r="135" spans="1:337" ht="18" x14ac:dyDescent="0.25">
      <c r="A135" s="128">
        <v>9900000000</v>
      </c>
      <c r="B135" s="157" t="s">
        <v>6</v>
      </c>
      <c r="C135" s="158"/>
      <c r="D135" s="159"/>
      <c r="E135" s="83">
        <f>SUM(E137:E168)</f>
        <v>1640000</v>
      </c>
      <c r="F135" s="83">
        <f>SUM(F137:F168)</f>
        <v>70000</v>
      </c>
      <c r="G135" s="83">
        <f>SUM(G137:G168)</f>
        <v>1710000</v>
      </c>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8"/>
      <c r="HR135" s="8"/>
      <c r="HS135" s="8"/>
      <c r="HT135" s="8"/>
      <c r="HU135" s="8"/>
      <c r="HV135" s="8"/>
      <c r="HW135" s="8"/>
      <c r="HX135" s="8"/>
      <c r="HY135" s="8"/>
      <c r="HZ135" s="8"/>
      <c r="IA135" s="8"/>
      <c r="IB135" s="8"/>
      <c r="IC135" s="8"/>
      <c r="ID135" s="8"/>
      <c r="IE135" s="8"/>
      <c r="IF135" s="8"/>
      <c r="IG135" s="8"/>
      <c r="IH135" s="8"/>
      <c r="II135" s="8"/>
      <c r="IJ135" s="8"/>
      <c r="IK135" s="8"/>
      <c r="IL135" s="8"/>
      <c r="IM135" s="8"/>
      <c r="IN135" s="8"/>
      <c r="IO135" s="8"/>
      <c r="IP135" s="8"/>
      <c r="IQ135" s="8"/>
      <c r="IR135" s="8"/>
      <c r="IS135" s="8"/>
      <c r="IT135" s="8"/>
      <c r="IU135" s="8"/>
      <c r="IV135" s="8"/>
      <c r="IW135" s="8"/>
      <c r="IX135" s="8"/>
      <c r="IY135" s="8"/>
      <c r="IZ135" s="8"/>
      <c r="JA135" s="8"/>
      <c r="JB135" s="8"/>
      <c r="JC135" s="8"/>
      <c r="JD135" s="8"/>
      <c r="JE135" s="8"/>
      <c r="JF135" s="8"/>
      <c r="JG135" s="8"/>
      <c r="JH135" s="8"/>
      <c r="JI135" s="8"/>
      <c r="JJ135" s="8"/>
      <c r="JK135" s="8"/>
      <c r="JL135" s="8"/>
      <c r="JM135" s="8"/>
      <c r="JN135" s="8"/>
      <c r="JO135" s="8"/>
      <c r="JP135" s="8"/>
      <c r="JQ135" s="8"/>
      <c r="JR135" s="8"/>
      <c r="JS135" s="8"/>
      <c r="JT135" s="8"/>
      <c r="JU135" s="8"/>
      <c r="JV135" s="8"/>
      <c r="JW135" s="8"/>
      <c r="JX135" s="8"/>
      <c r="JY135" s="8"/>
      <c r="JZ135" s="8"/>
      <c r="KA135" s="8"/>
      <c r="KB135" s="8"/>
      <c r="KC135" s="8"/>
      <c r="KD135" s="8"/>
      <c r="KE135" s="8"/>
      <c r="KF135" s="8"/>
      <c r="KG135" s="8"/>
      <c r="KH135" s="8"/>
      <c r="KI135" s="8"/>
      <c r="KJ135" s="8"/>
      <c r="KK135" s="8"/>
      <c r="KL135" s="8"/>
      <c r="KM135" s="8"/>
      <c r="KN135" s="8"/>
      <c r="KO135" s="8"/>
      <c r="KP135" s="8"/>
      <c r="KQ135" s="8"/>
      <c r="KR135" s="8"/>
      <c r="KS135" s="8"/>
      <c r="KT135" s="8"/>
      <c r="KU135" s="8"/>
      <c r="KV135" s="8"/>
      <c r="KW135" s="8"/>
      <c r="KX135" s="8"/>
      <c r="KY135" s="8"/>
      <c r="KZ135" s="8"/>
      <c r="LA135" s="8"/>
      <c r="LB135" s="8"/>
      <c r="LC135" s="8"/>
      <c r="LD135" s="8"/>
      <c r="LE135" s="8"/>
      <c r="LF135" s="8"/>
      <c r="LG135" s="8"/>
      <c r="LH135" s="8"/>
      <c r="LI135" s="8"/>
      <c r="LJ135" s="8"/>
      <c r="LK135" s="8"/>
      <c r="LL135" s="8"/>
      <c r="LM135" s="8"/>
      <c r="LN135" s="8"/>
      <c r="LO135" s="8"/>
      <c r="LP135" s="8"/>
      <c r="LQ135" s="8"/>
      <c r="LR135" s="8"/>
      <c r="LS135" s="8"/>
      <c r="LT135" s="8"/>
      <c r="LU135" s="8"/>
      <c r="LV135" s="8"/>
      <c r="LW135" s="8"/>
      <c r="LX135" s="8"/>
      <c r="LY135" s="9"/>
    </row>
    <row r="136" spans="1:337" ht="15" customHeight="1" x14ac:dyDescent="0.25">
      <c r="A136" s="185" t="s">
        <v>20</v>
      </c>
      <c r="B136" s="186"/>
      <c r="C136" s="186"/>
      <c r="D136" s="187"/>
      <c r="E136" s="96"/>
      <c r="F136" s="104"/>
      <c r="G136" s="82"/>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8"/>
      <c r="HR136" s="8"/>
      <c r="HS136" s="8"/>
      <c r="HT136" s="8"/>
      <c r="HU136" s="8"/>
      <c r="HV136" s="8"/>
      <c r="HW136" s="8"/>
      <c r="HX136" s="8"/>
      <c r="HY136" s="8"/>
      <c r="HZ136" s="8"/>
      <c r="IA136" s="8"/>
      <c r="IB136" s="8"/>
      <c r="IC136" s="8"/>
      <c r="ID136" s="8"/>
      <c r="IE136" s="8"/>
      <c r="IF136" s="8"/>
      <c r="IG136" s="8"/>
      <c r="IH136" s="8"/>
      <c r="II136" s="8"/>
      <c r="IJ136" s="8"/>
      <c r="IK136" s="8"/>
      <c r="IL136" s="8"/>
      <c r="IM136" s="8"/>
      <c r="IN136" s="8"/>
      <c r="IO136" s="8"/>
      <c r="IP136" s="8"/>
      <c r="IQ136" s="8"/>
      <c r="IR136" s="8"/>
      <c r="IS136" s="8"/>
      <c r="IT136" s="8"/>
      <c r="IU136" s="8"/>
      <c r="IV136" s="8"/>
      <c r="IW136" s="8"/>
      <c r="IX136" s="8"/>
      <c r="IY136" s="8"/>
      <c r="IZ136" s="8"/>
      <c r="JA136" s="8"/>
      <c r="JB136" s="8"/>
      <c r="JC136" s="8"/>
      <c r="JD136" s="8"/>
      <c r="JE136" s="8"/>
      <c r="JF136" s="8"/>
      <c r="JG136" s="8"/>
      <c r="JH136" s="8"/>
      <c r="JI136" s="8"/>
      <c r="JJ136" s="8"/>
      <c r="JK136" s="8"/>
      <c r="JL136" s="8"/>
      <c r="JM136" s="8"/>
      <c r="JN136" s="8"/>
      <c r="JO136" s="8"/>
      <c r="JP136" s="8"/>
      <c r="JQ136" s="8"/>
      <c r="JR136" s="8"/>
      <c r="JS136" s="8"/>
      <c r="JT136" s="8"/>
      <c r="JU136" s="8"/>
      <c r="JV136" s="8"/>
      <c r="JW136" s="8"/>
      <c r="JX136" s="8"/>
      <c r="JY136" s="8"/>
      <c r="JZ136" s="8"/>
      <c r="KA136" s="8"/>
      <c r="KB136" s="8"/>
      <c r="KC136" s="8"/>
      <c r="KD136" s="8"/>
      <c r="KE136" s="8"/>
      <c r="KF136" s="8"/>
      <c r="KG136" s="8"/>
      <c r="KH136" s="8"/>
      <c r="KI136" s="8"/>
      <c r="KJ136" s="8"/>
      <c r="KK136" s="8"/>
      <c r="KL136" s="8"/>
      <c r="KM136" s="8"/>
      <c r="KN136" s="8"/>
      <c r="KO136" s="8"/>
      <c r="KP136" s="8"/>
      <c r="KQ136" s="8"/>
      <c r="KR136" s="8"/>
      <c r="KS136" s="8"/>
      <c r="KT136" s="8"/>
      <c r="KU136" s="8"/>
      <c r="KV136" s="8"/>
      <c r="KW136" s="8"/>
      <c r="KX136" s="8"/>
      <c r="KY136" s="8"/>
      <c r="KZ136" s="8"/>
      <c r="LA136" s="8"/>
      <c r="LB136" s="8"/>
      <c r="LC136" s="8"/>
      <c r="LD136" s="8"/>
      <c r="LE136" s="8"/>
      <c r="LF136" s="8"/>
      <c r="LG136" s="8"/>
      <c r="LH136" s="8"/>
      <c r="LI136" s="8"/>
      <c r="LJ136" s="8"/>
      <c r="LK136" s="8"/>
      <c r="LL136" s="8"/>
      <c r="LM136" s="8"/>
      <c r="LN136" s="8"/>
      <c r="LO136" s="8"/>
      <c r="LP136" s="8"/>
      <c r="LQ136" s="8"/>
      <c r="LR136" s="8"/>
      <c r="LS136" s="8"/>
      <c r="LT136" s="8"/>
      <c r="LU136" s="8"/>
      <c r="LV136" s="8"/>
      <c r="LW136" s="8"/>
      <c r="LX136" s="8"/>
      <c r="LY136" s="9"/>
    </row>
    <row r="137" spans="1:337" ht="63.75" hidden="1" customHeight="1" x14ac:dyDescent="0.25">
      <c r="A137" s="143" t="s">
        <v>113</v>
      </c>
      <c r="B137" s="143"/>
      <c r="C137" s="143"/>
      <c r="D137" s="144"/>
      <c r="E137" s="121">
        <v>25000</v>
      </c>
      <c r="F137" s="121"/>
      <c r="G137" s="121">
        <f t="shared" ref="G137" si="45">E137+F137</f>
        <v>25000</v>
      </c>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8"/>
      <c r="HR137" s="8"/>
      <c r="HS137" s="8"/>
      <c r="HT137" s="8"/>
      <c r="HU137" s="8"/>
      <c r="HV137" s="8"/>
      <c r="HW137" s="8"/>
      <c r="HX137" s="8"/>
      <c r="HY137" s="8"/>
      <c r="HZ137" s="8"/>
      <c r="IA137" s="8"/>
      <c r="IB137" s="8"/>
      <c r="IC137" s="8"/>
      <c r="ID137" s="8"/>
      <c r="IE137" s="8"/>
      <c r="IF137" s="8"/>
      <c r="IG137" s="8"/>
      <c r="IH137" s="8"/>
      <c r="II137" s="8"/>
      <c r="IJ137" s="8"/>
      <c r="IK137" s="8"/>
      <c r="IL137" s="8"/>
      <c r="IM137" s="8"/>
      <c r="IN137" s="8"/>
      <c r="IO137" s="8"/>
      <c r="IP137" s="8"/>
      <c r="IQ137" s="8"/>
      <c r="IR137" s="8"/>
      <c r="IS137" s="8"/>
      <c r="IT137" s="8"/>
      <c r="IU137" s="8"/>
      <c r="IV137" s="8"/>
      <c r="IW137" s="8"/>
      <c r="IX137" s="8"/>
      <c r="IY137" s="8"/>
      <c r="IZ137" s="8"/>
      <c r="JA137" s="8"/>
      <c r="JB137" s="8"/>
      <c r="JC137" s="8"/>
      <c r="JD137" s="8"/>
      <c r="JE137" s="8"/>
      <c r="JF137" s="8"/>
      <c r="JG137" s="8"/>
      <c r="JH137" s="8"/>
      <c r="JI137" s="8"/>
      <c r="JJ137" s="8"/>
      <c r="JK137" s="8"/>
      <c r="JL137" s="8"/>
      <c r="JM137" s="8"/>
      <c r="JN137" s="8"/>
      <c r="JO137" s="8"/>
      <c r="JP137" s="8"/>
      <c r="JQ137" s="8"/>
      <c r="JR137" s="8"/>
      <c r="JS137" s="8"/>
      <c r="JT137" s="8"/>
      <c r="JU137" s="8"/>
      <c r="JV137" s="8"/>
      <c r="JW137" s="8"/>
      <c r="JX137" s="8"/>
      <c r="JY137" s="8"/>
      <c r="JZ137" s="8"/>
      <c r="KA137" s="8"/>
      <c r="KB137" s="8"/>
      <c r="KC137" s="8"/>
      <c r="KD137" s="8"/>
      <c r="KE137" s="8"/>
      <c r="KF137" s="8"/>
      <c r="KG137" s="8"/>
      <c r="KH137" s="8"/>
      <c r="KI137" s="8"/>
      <c r="KJ137" s="8"/>
      <c r="KK137" s="8"/>
      <c r="KL137" s="8"/>
      <c r="KM137" s="8"/>
      <c r="KN137" s="8"/>
      <c r="KO137" s="8"/>
      <c r="KP137" s="8"/>
      <c r="KQ137" s="8"/>
      <c r="KR137" s="8"/>
      <c r="KS137" s="8"/>
      <c r="KT137" s="8"/>
      <c r="KU137" s="8"/>
      <c r="KV137" s="8"/>
      <c r="KW137" s="8"/>
      <c r="KX137" s="8"/>
      <c r="KY137" s="8"/>
      <c r="KZ137" s="8"/>
      <c r="LA137" s="8"/>
      <c r="LB137" s="8"/>
      <c r="LC137" s="8"/>
      <c r="LD137" s="8"/>
      <c r="LE137" s="8"/>
      <c r="LF137" s="8"/>
      <c r="LG137" s="8"/>
      <c r="LH137" s="8"/>
      <c r="LI137" s="8"/>
      <c r="LJ137" s="8"/>
      <c r="LK137" s="8"/>
      <c r="LL137" s="8"/>
      <c r="LM137" s="8"/>
      <c r="LN137" s="8"/>
      <c r="LO137" s="8"/>
      <c r="LP137" s="8"/>
      <c r="LQ137" s="8"/>
      <c r="LR137" s="8"/>
      <c r="LS137" s="8"/>
      <c r="LT137" s="8"/>
      <c r="LU137" s="8"/>
      <c r="LV137" s="8"/>
      <c r="LW137" s="8"/>
      <c r="LX137" s="8"/>
      <c r="LY137" s="9"/>
    </row>
    <row r="138" spans="1:337" ht="28.5" hidden="1" customHeight="1" x14ac:dyDescent="0.25">
      <c r="A138" s="157" t="s">
        <v>94</v>
      </c>
      <c r="B138" s="158"/>
      <c r="C138" s="158"/>
      <c r="D138" s="159"/>
      <c r="E138" s="83"/>
      <c r="F138" s="105"/>
      <c r="G138" s="73">
        <f t="shared" ref="G138:G145" si="46">E138+F138</f>
        <v>0</v>
      </c>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8"/>
      <c r="HR138" s="8"/>
      <c r="HS138" s="8"/>
      <c r="HT138" s="8"/>
      <c r="HU138" s="8"/>
      <c r="HV138" s="8"/>
      <c r="HW138" s="8"/>
      <c r="HX138" s="8"/>
      <c r="HY138" s="8"/>
      <c r="HZ138" s="8"/>
      <c r="IA138" s="8"/>
      <c r="IB138" s="8"/>
      <c r="IC138" s="8"/>
      <c r="ID138" s="8"/>
      <c r="IE138" s="8"/>
      <c r="IF138" s="8"/>
      <c r="IG138" s="8"/>
      <c r="IH138" s="8"/>
      <c r="II138" s="8"/>
      <c r="IJ138" s="8"/>
      <c r="IK138" s="8"/>
      <c r="IL138" s="8"/>
      <c r="IM138" s="8"/>
      <c r="IN138" s="8"/>
      <c r="IO138" s="8"/>
      <c r="IP138" s="8"/>
      <c r="IQ138" s="8"/>
      <c r="IR138" s="8"/>
      <c r="IS138" s="8"/>
      <c r="IT138" s="8"/>
      <c r="IU138" s="8"/>
      <c r="IV138" s="8"/>
      <c r="IW138" s="8"/>
      <c r="IX138" s="8"/>
      <c r="IY138" s="8"/>
      <c r="IZ138" s="8"/>
      <c r="JA138" s="8"/>
      <c r="JB138" s="8"/>
      <c r="JC138" s="8"/>
      <c r="JD138" s="8"/>
      <c r="JE138" s="8"/>
      <c r="JF138" s="8"/>
      <c r="JG138" s="8"/>
      <c r="JH138" s="8"/>
      <c r="JI138" s="8"/>
      <c r="JJ138" s="8"/>
      <c r="JK138" s="8"/>
      <c r="JL138" s="8"/>
      <c r="JM138" s="8"/>
      <c r="JN138" s="8"/>
      <c r="JO138" s="8"/>
      <c r="JP138" s="8"/>
      <c r="JQ138" s="8"/>
      <c r="JR138" s="8"/>
      <c r="JS138" s="8"/>
      <c r="JT138" s="8"/>
      <c r="JU138" s="8"/>
      <c r="JV138" s="8"/>
      <c r="JW138" s="8"/>
      <c r="JX138" s="8"/>
      <c r="JY138" s="8"/>
      <c r="JZ138" s="8"/>
      <c r="KA138" s="8"/>
      <c r="KB138" s="8"/>
      <c r="KC138" s="8"/>
      <c r="KD138" s="8"/>
      <c r="KE138" s="8"/>
      <c r="KF138" s="8"/>
      <c r="KG138" s="8"/>
      <c r="KH138" s="8"/>
      <c r="KI138" s="8"/>
      <c r="KJ138" s="8"/>
      <c r="KK138" s="8"/>
      <c r="KL138" s="8"/>
      <c r="KM138" s="8"/>
      <c r="KN138" s="8"/>
      <c r="KO138" s="8"/>
      <c r="KP138" s="8"/>
      <c r="KQ138" s="8"/>
      <c r="KR138" s="8"/>
      <c r="KS138" s="8"/>
      <c r="KT138" s="8"/>
      <c r="KU138" s="8"/>
      <c r="KV138" s="8"/>
      <c r="KW138" s="8"/>
      <c r="KX138" s="8"/>
      <c r="KY138" s="8"/>
      <c r="KZ138" s="8"/>
      <c r="LA138" s="8"/>
      <c r="LB138" s="8"/>
      <c r="LC138" s="8"/>
      <c r="LD138" s="8"/>
      <c r="LE138" s="8"/>
      <c r="LF138" s="8"/>
      <c r="LG138" s="8"/>
      <c r="LH138" s="8"/>
      <c r="LI138" s="8"/>
      <c r="LJ138" s="8"/>
      <c r="LK138" s="8"/>
      <c r="LL138" s="8"/>
      <c r="LM138" s="8"/>
      <c r="LN138" s="8"/>
      <c r="LO138" s="8"/>
      <c r="LP138" s="8"/>
      <c r="LQ138" s="8"/>
      <c r="LR138" s="8"/>
      <c r="LS138" s="8"/>
      <c r="LT138" s="8"/>
      <c r="LU138" s="8"/>
      <c r="LV138" s="8"/>
      <c r="LW138" s="8"/>
      <c r="LX138" s="8"/>
      <c r="LY138" s="9"/>
    </row>
    <row r="139" spans="1:337" ht="19.5" hidden="1" customHeight="1" x14ac:dyDescent="0.25">
      <c r="A139" s="157" t="s">
        <v>121</v>
      </c>
      <c r="B139" s="158"/>
      <c r="C139" s="158"/>
      <c r="D139" s="159"/>
      <c r="E139" s="83">
        <v>100000</v>
      </c>
      <c r="F139" s="105"/>
      <c r="G139" s="73">
        <f t="shared" ref="G139:G140" si="47">E139+F139</f>
        <v>100000</v>
      </c>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8"/>
      <c r="HR139" s="8"/>
      <c r="HS139" s="8"/>
      <c r="HT139" s="8"/>
      <c r="HU139" s="8"/>
      <c r="HV139" s="8"/>
      <c r="HW139" s="8"/>
      <c r="HX139" s="8"/>
      <c r="HY139" s="8"/>
      <c r="HZ139" s="8"/>
      <c r="IA139" s="8"/>
      <c r="IB139" s="8"/>
      <c r="IC139" s="8"/>
      <c r="ID139" s="8"/>
      <c r="IE139" s="8"/>
      <c r="IF139" s="8"/>
      <c r="IG139" s="8"/>
      <c r="IH139" s="8"/>
      <c r="II139" s="8"/>
      <c r="IJ139" s="8"/>
      <c r="IK139" s="8"/>
      <c r="IL139" s="8"/>
      <c r="IM139" s="8"/>
      <c r="IN139" s="8"/>
      <c r="IO139" s="8"/>
      <c r="IP139" s="8"/>
      <c r="IQ139" s="8"/>
      <c r="IR139" s="8"/>
      <c r="IS139" s="8"/>
      <c r="IT139" s="8"/>
      <c r="IU139" s="8"/>
      <c r="IV139" s="8"/>
      <c r="IW139" s="8"/>
      <c r="IX139" s="8"/>
      <c r="IY139" s="8"/>
      <c r="IZ139" s="8"/>
      <c r="JA139" s="8"/>
      <c r="JB139" s="8"/>
      <c r="JC139" s="8"/>
      <c r="JD139" s="8"/>
      <c r="JE139" s="8"/>
      <c r="JF139" s="8"/>
      <c r="JG139" s="8"/>
      <c r="JH139" s="8"/>
      <c r="JI139" s="8"/>
      <c r="JJ139" s="8"/>
      <c r="JK139" s="8"/>
      <c r="JL139" s="8"/>
      <c r="JM139" s="8"/>
      <c r="JN139" s="8"/>
      <c r="JO139" s="8"/>
      <c r="JP139" s="8"/>
      <c r="JQ139" s="8"/>
      <c r="JR139" s="8"/>
      <c r="JS139" s="8"/>
      <c r="JT139" s="8"/>
      <c r="JU139" s="8"/>
      <c r="JV139" s="8"/>
      <c r="JW139" s="8"/>
      <c r="JX139" s="8"/>
      <c r="JY139" s="8"/>
      <c r="JZ139" s="8"/>
      <c r="KA139" s="8"/>
      <c r="KB139" s="8"/>
      <c r="KC139" s="8"/>
      <c r="KD139" s="8"/>
      <c r="KE139" s="8"/>
      <c r="KF139" s="8"/>
      <c r="KG139" s="8"/>
      <c r="KH139" s="8"/>
      <c r="KI139" s="8"/>
      <c r="KJ139" s="8"/>
      <c r="KK139" s="8"/>
      <c r="KL139" s="8"/>
      <c r="KM139" s="8"/>
      <c r="KN139" s="8"/>
      <c r="KO139" s="8"/>
      <c r="KP139" s="8"/>
      <c r="KQ139" s="8"/>
      <c r="KR139" s="8"/>
      <c r="KS139" s="8"/>
      <c r="KT139" s="8"/>
      <c r="KU139" s="8"/>
      <c r="KV139" s="8"/>
      <c r="KW139" s="8"/>
      <c r="KX139" s="8"/>
      <c r="KY139" s="8"/>
      <c r="KZ139" s="8"/>
      <c r="LA139" s="8"/>
      <c r="LB139" s="8"/>
      <c r="LC139" s="8"/>
      <c r="LD139" s="8"/>
      <c r="LE139" s="8"/>
      <c r="LF139" s="8"/>
      <c r="LG139" s="8"/>
      <c r="LH139" s="8"/>
      <c r="LI139" s="8"/>
      <c r="LJ139" s="8"/>
      <c r="LK139" s="8"/>
      <c r="LL139" s="8"/>
      <c r="LM139" s="8"/>
      <c r="LN139" s="8"/>
      <c r="LO139" s="8"/>
      <c r="LP139" s="8"/>
      <c r="LQ139" s="8"/>
      <c r="LR139" s="8"/>
      <c r="LS139" s="8"/>
      <c r="LT139" s="8"/>
      <c r="LU139" s="8"/>
      <c r="LV139" s="8"/>
      <c r="LW139" s="8"/>
      <c r="LX139" s="8"/>
      <c r="LY139" s="9"/>
    </row>
    <row r="140" spans="1:337" ht="29.25" hidden="1" customHeight="1" x14ac:dyDescent="0.25">
      <c r="A140" s="157" t="s">
        <v>120</v>
      </c>
      <c r="B140" s="158"/>
      <c r="C140" s="158"/>
      <c r="D140" s="159"/>
      <c r="E140" s="83">
        <v>100000</v>
      </c>
      <c r="F140" s="105"/>
      <c r="G140" s="73">
        <f t="shared" si="47"/>
        <v>100000</v>
      </c>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8"/>
      <c r="HR140" s="8"/>
      <c r="HS140" s="8"/>
      <c r="HT140" s="8"/>
      <c r="HU140" s="8"/>
      <c r="HV140" s="8"/>
      <c r="HW140" s="8"/>
      <c r="HX140" s="8"/>
      <c r="HY140" s="8"/>
      <c r="HZ140" s="8"/>
      <c r="IA140" s="8"/>
      <c r="IB140" s="8"/>
      <c r="IC140" s="8"/>
      <c r="ID140" s="8"/>
      <c r="IE140" s="8"/>
      <c r="IF140" s="8"/>
      <c r="IG140" s="8"/>
      <c r="IH140" s="8"/>
      <c r="II140" s="8"/>
      <c r="IJ140" s="8"/>
      <c r="IK140" s="8"/>
      <c r="IL140" s="8"/>
      <c r="IM140" s="8"/>
      <c r="IN140" s="8"/>
      <c r="IO140" s="8"/>
      <c r="IP140" s="8"/>
      <c r="IQ140" s="8"/>
      <c r="IR140" s="8"/>
      <c r="IS140" s="8"/>
      <c r="IT140" s="8"/>
      <c r="IU140" s="8"/>
      <c r="IV140" s="8"/>
      <c r="IW140" s="8"/>
      <c r="IX140" s="8"/>
      <c r="IY140" s="8"/>
      <c r="IZ140" s="8"/>
      <c r="JA140" s="8"/>
      <c r="JB140" s="8"/>
      <c r="JC140" s="8"/>
      <c r="JD140" s="8"/>
      <c r="JE140" s="8"/>
      <c r="JF140" s="8"/>
      <c r="JG140" s="8"/>
      <c r="JH140" s="8"/>
      <c r="JI140" s="8"/>
      <c r="JJ140" s="8"/>
      <c r="JK140" s="8"/>
      <c r="JL140" s="8"/>
      <c r="JM140" s="8"/>
      <c r="JN140" s="8"/>
      <c r="JO140" s="8"/>
      <c r="JP140" s="8"/>
      <c r="JQ140" s="8"/>
      <c r="JR140" s="8"/>
      <c r="JS140" s="8"/>
      <c r="JT140" s="8"/>
      <c r="JU140" s="8"/>
      <c r="JV140" s="8"/>
      <c r="JW140" s="8"/>
      <c r="JX140" s="8"/>
      <c r="JY140" s="8"/>
      <c r="JZ140" s="8"/>
      <c r="KA140" s="8"/>
      <c r="KB140" s="8"/>
      <c r="KC140" s="8"/>
      <c r="KD140" s="8"/>
      <c r="KE140" s="8"/>
      <c r="KF140" s="8"/>
      <c r="KG140" s="8"/>
      <c r="KH140" s="8"/>
      <c r="KI140" s="8"/>
      <c r="KJ140" s="8"/>
      <c r="KK140" s="8"/>
      <c r="KL140" s="8"/>
      <c r="KM140" s="8"/>
      <c r="KN140" s="8"/>
      <c r="KO140" s="8"/>
      <c r="KP140" s="8"/>
      <c r="KQ140" s="8"/>
      <c r="KR140" s="8"/>
      <c r="KS140" s="8"/>
      <c r="KT140" s="8"/>
      <c r="KU140" s="8"/>
      <c r="KV140" s="8"/>
      <c r="KW140" s="8"/>
      <c r="KX140" s="8"/>
      <c r="KY140" s="8"/>
      <c r="KZ140" s="8"/>
      <c r="LA140" s="8"/>
      <c r="LB140" s="8"/>
      <c r="LC140" s="8"/>
      <c r="LD140" s="8"/>
      <c r="LE140" s="8"/>
      <c r="LF140" s="8"/>
      <c r="LG140" s="8"/>
      <c r="LH140" s="8"/>
      <c r="LI140" s="8"/>
      <c r="LJ140" s="8"/>
      <c r="LK140" s="8"/>
      <c r="LL140" s="8"/>
      <c r="LM140" s="8"/>
      <c r="LN140" s="8"/>
      <c r="LO140" s="8"/>
      <c r="LP140" s="8"/>
      <c r="LQ140" s="8"/>
      <c r="LR140" s="8"/>
      <c r="LS140" s="8"/>
      <c r="LT140" s="8"/>
      <c r="LU140" s="8"/>
      <c r="LV140" s="8"/>
      <c r="LW140" s="8"/>
      <c r="LX140" s="8"/>
      <c r="LY140" s="9"/>
    </row>
    <row r="141" spans="1:337" ht="63.75" hidden="1" customHeight="1" x14ac:dyDescent="0.25">
      <c r="A141" s="157" t="s">
        <v>110</v>
      </c>
      <c r="B141" s="158"/>
      <c r="C141" s="158"/>
      <c r="D141" s="159"/>
      <c r="E141" s="83">
        <v>200000</v>
      </c>
      <c r="F141" s="105"/>
      <c r="G141" s="73">
        <f t="shared" ref="G141" si="48">E141+F141</f>
        <v>200000</v>
      </c>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8"/>
      <c r="HR141" s="8"/>
      <c r="HS141" s="8"/>
      <c r="HT141" s="8"/>
      <c r="HU141" s="8"/>
      <c r="HV141" s="8"/>
      <c r="HW141" s="8"/>
      <c r="HX141" s="8"/>
      <c r="HY141" s="8"/>
      <c r="HZ141" s="8"/>
      <c r="IA141" s="8"/>
      <c r="IB141" s="8"/>
      <c r="IC141" s="8"/>
      <c r="ID141" s="8"/>
      <c r="IE141" s="8"/>
      <c r="IF141" s="8"/>
      <c r="IG141" s="8"/>
      <c r="IH141" s="8"/>
      <c r="II141" s="8"/>
      <c r="IJ141" s="8"/>
      <c r="IK141" s="8"/>
      <c r="IL141" s="8"/>
      <c r="IM141" s="8"/>
      <c r="IN141" s="8"/>
      <c r="IO141" s="8"/>
      <c r="IP141" s="8"/>
      <c r="IQ141" s="8"/>
      <c r="IR141" s="8"/>
      <c r="IS141" s="8"/>
      <c r="IT141" s="8"/>
      <c r="IU141" s="8"/>
      <c r="IV141" s="8"/>
      <c r="IW141" s="8"/>
      <c r="IX141" s="8"/>
      <c r="IY141" s="8"/>
      <c r="IZ141" s="8"/>
      <c r="JA141" s="8"/>
      <c r="JB141" s="8"/>
      <c r="JC141" s="8"/>
      <c r="JD141" s="8"/>
      <c r="JE141" s="8"/>
      <c r="JF141" s="8"/>
      <c r="JG141" s="8"/>
      <c r="JH141" s="8"/>
      <c r="JI141" s="8"/>
      <c r="JJ141" s="8"/>
      <c r="JK141" s="8"/>
      <c r="JL141" s="8"/>
      <c r="JM141" s="8"/>
      <c r="JN141" s="8"/>
      <c r="JO141" s="8"/>
      <c r="JP141" s="8"/>
      <c r="JQ141" s="8"/>
      <c r="JR141" s="8"/>
      <c r="JS141" s="8"/>
      <c r="JT141" s="8"/>
      <c r="JU141" s="8"/>
      <c r="JV141" s="8"/>
      <c r="JW141" s="8"/>
      <c r="JX141" s="8"/>
      <c r="JY141" s="8"/>
      <c r="JZ141" s="8"/>
      <c r="KA141" s="8"/>
      <c r="KB141" s="8"/>
      <c r="KC141" s="8"/>
      <c r="KD141" s="8"/>
      <c r="KE141" s="8"/>
      <c r="KF141" s="8"/>
      <c r="KG141" s="8"/>
      <c r="KH141" s="8"/>
      <c r="KI141" s="8"/>
      <c r="KJ141" s="8"/>
      <c r="KK141" s="8"/>
      <c r="KL141" s="8"/>
      <c r="KM141" s="8"/>
      <c r="KN141" s="8"/>
      <c r="KO141" s="8"/>
      <c r="KP141" s="8"/>
      <c r="KQ141" s="8"/>
      <c r="KR141" s="8"/>
      <c r="KS141" s="8"/>
      <c r="KT141" s="8"/>
      <c r="KU141" s="8"/>
      <c r="KV141" s="8"/>
      <c r="KW141" s="8"/>
      <c r="KX141" s="8"/>
      <c r="KY141" s="8"/>
      <c r="KZ141" s="8"/>
      <c r="LA141" s="8"/>
      <c r="LB141" s="8"/>
      <c r="LC141" s="8"/>
      <c r="LD141" s="8"/>
      <c r="LE141" s="8"/>
      <c r="LF141" s="8"/>
      <c r="LG141" s="8"/>
      <c r="LH141" s="8"/>
      <c r="LI141" s="8"/>
      <c r="LJ141" s="8"/>
      <c r="LK141" s="8"/>
      <c r="LL141" s="8"/>
      <c r="LM141" s="8"/>
      <c r="LN141" s="8"/>
      <c r="LO141" s="8"/>
      <c r="LP141" s="8"/>
      <c r="LQ141" s="8"/>
      <c r="LR141" s="8"/>
      <c r="LS141" s="8"/>
      <c r="LT141" s="8"/>
      <c r="LU141" s="8"/>
      <c r="LV141" s="8"/>
      <c r="LW141" s="8"/>
      <c r="LX141" s="8"/>
      <c r="LY141" s="9"/>
    </row>
    <row r="142" spans="1:337" ht="18.75" hidden="1" customHeight="1" x14ac:dyDescent="0.25">
      <c r="A142" s="157" t="s">
        <v>122</v>
      </c>
      <c r="B142" s="158"/>
      <c r="C142" s="158"/>
      <c r="D142" s="159"/>
      <c r="E142" s="83">
        <v>100000</v>
      </c>
      <c r="F142" s="105"/>
      <c r="G142" s="73">
        <f t="shared" ref="G142" si="49">E142+F142</f>
        <v>100000</v>
      </c>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8"/>
      <c r="HR142" s="8"/>
      <c r="HS142" s="8"/>
      <c r="HT142" s="8"/>
      <c r="HU142" s="8"/>
      <c r="HV142" s="8"/>
      <c r="HW142" s="8"/>
      <c r="HX142" s="8"/>
      <c r="HY142" s="8"/>
      <c r="HZ142" s="8"/>
      <c r="IA142" s="8"/>
      <c r="IB142" s="8"/>
      <c r="IC142" s="8"/>
      <c r="ID142" s="8"/>
      <c r="IE142" s="8"/>
      <c r="IF142" s="8"/>
      <c r="IG142" s="8"/>
      <c r="IH142" s="8"/>
      <c r="II142" s="8"/>
      <c r="IJ142" s="8"/>
      <c r="IK142" s="8"/>
      <c r="IL142" s="8"/>
      <c r="IM142" s="8"/>
      <c r="IN142" s="8"/>
      <c r="IO142" s="8"/>
      <c r="IP142" s="8"/>
      <c r="IQ142" s="8"/>
      <c r="IR142" s="8"/>
      <c r="IS142" s="8"/>
      <c r="IT142" s="8"/>
      <c r="IU142" s="8"/>
      <c r="IV142" s="8"/>
      <c r="IW142" s="8"/>
      <c r="IX142" s="8"/>
      <c r="IY142" s="8"/>
      <c r="IZ142" s="8"/>
      <c r="JA142" s="8"/>
      <c r="JB142" s="8"/>
      <c r="JC142" s="8"/>
      <c r="JD142" s="8"/>
      <c r="JE142" s="8"/>
      <c r="JF142" s="8"/>
      <c r="JG142" s="8"/>
      <c r="JH142" s="8"/>
      <c r="JI142" s="8"/>
      <c r="JJ142" s="8"/>
      <c r="JK142" s="8"/>
      <c r="JL142" s="8"/>
      <c r="JM142" s="8"/>
      <c r="JN142" s="8"/>
      <c r="JO142" s="8"/>
      <c r="JP142" s="8"/>
      <c r="JQ142" s="8"/>
      <c r="JR142" s="8"/>
      <c r="JS142" s="8"/>
      <c r="JT142" s="8"/>
      <c r="JU142" s="8"/>
      <c r="JV142" s="8"/>
      <c r="JW142" s="8"/>
      <c r="JX142" s="8"/>
      <c r="JY142" s="8"/>
      <c r="JZ142" s="8"/>
      <c r="KA142" s="8"/>
      <c r="KB142" s="8"/>
      <c r="KC142" s="8"/>
      <c r="KD142" s="8"/>
      <c r="KE142" s="8"/>
      <c r="KF142" s="8"/>
      <c r="KG142" s="8"/>
      <c r="KH142" s="8"/>
      <c r="KI142" s="8"/>
      <c r="KJ142" s="8"/>
      <c r="KK142" s="8"/>
      <c r="KL142" s="8"/>
      <c r="KM142" s="8"/>
      <c r="KN142" s="8"/>
      <c r="KO142" s="8"/>
      <c r="KP142" s="8"/>
      <c r="KQ142" s="8"/>
      <c r="KR142" s="8"/>
      <c r="KS142" s="8"/>
      <c r="KT142" s="8"/>
      <c r="KU142" s="8"/>
      <c r="KV142" s="8"/>
      <c r="KW142" s="8"/>
      <c r="KX142" s="8"/>
      <c r="KY142" s="8"/>
      <c r="KZ142" s="8"/>
      <c r="LA142" s="8"/>
      <c r="LB142" s="8"/>
      <c r="LC142" s="8"/>
      <c r="LD142" s="8"/>
      <c r="LE142" s="8"/>
      <c r="LF142" s="8"/>
      <c r="LG142" s="8"/>
      <c r="LH142" s="8"/>
      <c r="LI142" s="8"/>
      <c r="LJ142" s="8"/>
      <c r="LK142" s="8"/>
      <c r="LL142" s="8"/>
      <c r="LM142" s="8"/>
      <c r="LN142" s="8"/>
      <c r="LO142" s="8"/>
      <c r="LP142" s="8"/>
      <c r="LQ142" s="8"/>
      <c r="LR142" s="8"/>
      <c r="LS142" s="8"/>
      <c r="LT142" s="8"/>
      <c r="LU142" s="8"/>
      <c r="LV142" s="8"/>
      <c r="LW142" s="8"/>
      <c r="LX142" s="8"/>
      <c r="LY142" s="9"/>
    </row>
    <row r="143" spans="1:337" ht="38.25" hidden="1" customHeight="1" x14ac:dyDescent="0.25">
      <c r="A143" s="157" t="s">
        <v>126</v>
      </c>
      <c r="B143" s="158"/>
      <c r="C143" s="158"/>
      <c r="D143" s="159"/>
      <c r="E143" s="83">
        <v>100000</v>
      </c>
      <c r="F143" s="105"/>
      <c r="G143" s="73">
        <f t="shared" si="46"/>
        <v>100000</v>
      </c>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8"/>
      <c r="HR143" s="8"/>
      <c r="HS143" s="8"/>
      <c r="HT143" s="8"/>
      <c r="HU143" s="8"/>
      <c r="HV143" s="8"/>
      <c r="HW143" s="8"/>
      <c r="HX143" s="8"/>
      <c r="HY143" s="8"/>
      <c r="HZ143" s="8"/>
      <c r="IA143" s="8"/>
      <c r="IB143" s="8"/>
      <c r="IC143" s="8"/>
      <c r="ID143" s="8"/>
      <c r="IE143" s="8"/>
      <c r="IF143" s="8"/>
      <c r="IG143" s="8"/>
      <c r="IH143" s="8"/>
      <c r="II143" s="8"/>
      <c r="IJ143" s="8"/>
      <c r="IK143" s="8"/>
      <c r="IL143" s="8"/>
      <c r="IM143" s="8"/>
      <c r="IN143" s="8"/>
      <c r="IO143" s="8"/>
      <c r="IP143" s="8"/>
      <c r="IQ143" s="8"/>
      <c r="IR143" s="8"/>
      <c r="IS143" s="8"/>
      <c r="IT143" s="8"/>
      <c r="IU143" s="8"/>
      <c r="IV143" s="8"/>
      <c r="IW143" s="8"/>
      <c r="IX143" s="8"/>
      <c r="IY143" s="8"/>
      <c r="IZ143" s="8"/>
      <c r="JA143" s="8"/>
      <c r="JB143" s="8"/>
      <c r="JC143" s="8"/>
      <c r="JD143" s="8"/>
      <c r="JE143" s="8"/>
      <c r="JF143" s="8"/>
      <c r="JG143" s="8"/>
      <c r="JH143" s="8"/>
      <c r="JI143" s="8"/>
      <c r="JJ143" s="8"/>
      <c r="JK143" s="8"/>
      <c r="JL143" s="8"/>
      <c r="JM143" s="8"/>
      <c r="JN143" s="8"/>
      <c r="JO143" s="8"/>
      <c r="JP143" s="8"/>
      <c r="JQ143" s="8"/>
      <c r="JR143" s="8"/>
      <c r="JS143" s="8"/>
      <c r="JT143" s="8"/>
      <c r="JU143" s="8"/>
      <c r="JV143" s="8"/>
      <c r="JW143" s="8"/>
      <c r="JX143" s="8"/>
      <c r="JY143" s="8"/>
      <c r="JZ143" s="8"/>
      <c r="KA143" s="8"/>
      <c r="KB143" s="8"/>
      <c r="KC143" s="8"/>
      <c r="KD143" s="8"/>
      <c r="KE143" s="8"/>
      <c r="KF143" s="8"/>
      <c r="KG143" s="8"/>
      <c r="KH143" s="8"/>
      <c r="KI143" s="8"/>
      <c r="KJ143" s="8"/>
      <c r="KK143" s="8"/>
      <c r="KL143" s="8"/>
      <c r="KM143" s="8"/>
      <c r="KN143" s="8"/>
      <c r="KO143" s="8"/>
      <c r="KP143" s="8"/>
      <c r="KQ143" s="8"/>
      <c r="KR143" s="8"/>
      <c r="KS143" s="8"/>
      <c r="KT143" s="8"/>
      <c r="KU143" s="8"/>
      <c r="KV143" s="8"/>
      <c r="KW143" s="8"/>
      <c r="KX143" s="8"/>
      <c r="KY143" s="8"/>
      <c r="KZ143" s="8"/>
      <c r="LA143" s="8"/>
      <c r="LB143" s="8"/>
      <c r="LC143" s="8"/>
      <c r="LD143" s="8"/>
      <c r="LE143" s="8"/>
      <c r="LF143" s="8"/>
      <c r="LG143" s="8"/>
      <c r="LH143" s="8"/>
      <c r="LI143" s="8"/>
      <c r="LJ143" s="8"/>
      <c r="LK143" s="8"/>
      <c r="LL143" s="8"/>
      <c r="LM143" s="8"/>
      <c r="LN143" s="8"/>
      <c r="LO143" s="8"/>
      <c r="LP143" s="8"/>
      <c r="LQ143" s="8"/>
      <c r="LR143" s="8"/>
      <c r="LS143" s="8"/>
      <c r="LT143" s="8"/>
      <c r="LU143" s="8"/>
      <c r="LV143" s="8"/>
      <c r="LW143" s="8"/>
      <c r="LX143" s="8"/>
      <c r="LY143" s="9"/>
    </row>
    <row r="144" spans="1:337" ht="17.25" hidden="1" customHeight="1" x14ac:dyDescent="0.25">
      <c r="A144" s="157" t="s">
        <v>115</v>
      </c>
      <c r="B144" s="158"/>
      <c r="C144" s="158"/>
      <c r="D144" s="159"/>
      <c r="E144" s="83"/>
      <c r="F144" s="105"/>
      <c r="G144" s="73">
        <f t="shared" si="46"/>
        <v>0</v>
      </c>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8"/>
      <c r="HR144" s="8"/>
      <c r="HS144" s="8"/>
      <c r="HT144" s="8"/>
      <c r="HU144" s="8"/>
      <c r="HV144" s="8"/>
      <c r="HW144" s="8"/>
      <c r="HX144" s="8"/>
      <c r="HY144" s="8"/>
      <c r="HZ144" s="8"/>
      <c r="IA144" s="8"/>
      <c r="IB144" s="8"/>
      <c r="IC144" s="8"/>
      <c r="ID144" s="8"/>
      <c r="IE144" s="8"/>
      <c r="IF144" s="8"/>
      <c r="IG144" s="8"/>
      <c r="IH144" s="8"/>
      <c r="II144" s="8"/>
      <c r="IJ144" s="8"/>
      <c r="IK144" s="8"/>
      <c r="IL144" s="8"/>
      <c r="IM144" s="8"/>
      <c r="IN144" s="8"/>
      <c r="IO144" s="8"/>
      <c r="IP144" s="8"/>
      <c r="IQ144" s="8"/>
      <c r="IR144" s="8"/>
      <c r="IS144" s="8"/>
      <c r="IT144" s="8"/>
      <c r="IU144" s="8"/>
      <c r="IV144" s="8"/>
      <c r="IW144" s="8"/>
      <c r="IX144" s="8"/>
      <c r="IY144" s="8"/>
      <c r="IZ144" s="8"/>
      <c r="JA144" s="8"/>
      <c r="JB144" s="8"/>
      <c r="JC144" s="8"/>
      <c r="JD144" s="8"/>
      <c r="JE144" s="8"/>
      <c r="JF144" s="8"/>
      <c r="JG144" s="8"/>
      <c r="JH144" s="8"/>
      <c r="JI144" s="8"/>
      <c r="JJ144" s="8"/>
      <c r="JK144" s="8"/>
      <c r="JL144" s="8"/>
      <c r="JM144" s="8"/>
      <c r="JN144" s="8"/>
      <c r="JO144" s="8"/>
      <c r="JP144" s="8"/>
      <c r="JQ144" s="8"/>
      <c r="JR144" s="8"/>
      <c r="JS144" s="8"/>
      <c r="JT144" s="8"/>
      <c r="JU144" s="8"/>
      <c r="JV144" s="8"/>
      <c r="JW144" s="8"/>
      <c r="JX144" s="8"/>
      <c r="JY144" s="8"/>
      <c r="JZ144" s="8"/>
      <c r="KA144" s="8"/>
      <c r="KB144" s="8"/>
      <c r="KC144" s="8"/>
      <c r="KD144" s="8"/>
      <c r="KE144" s="8"/>
      <c r="KF144" s="8"/>
      <c r="KG144" s="8"/>
      <c r="KH144" s="8"/>
      <c r="KI144" s="8"/>
      <c r="KJ144" s="8"/>
      <c r="KK144" s="8"/>
      <c r="KL144" s="8"/>
      <c r="KM144" s="8"/>
      <c r="KN144" s="8"/>
      <c r="KO144" s="8"/>
      <c r="KP144" s="8"/>
      <c r="KQ144" s="8"/>
      <c r="KR144" s="8"/>
      <c r="KS144" s="8"/>
      <c r="KT144" s="8"/>
      <c r="KU144" s="8"/>
      <c r="KV144" s="8"/>
      <c r="KW144" s="8"/>
      <c r="KX144" s="8"/>
      <c r="KY144" s="8"/>
      <c r="KZ144" s="8"/>
      <c r="LA144" s="8"/>
      <c r="LB144" s="8"/>
      <c r="LC144" s="8"/>
      <c r="LD144" s="8"/>
      <c r="LE144" s="8"/>
      <c r="LF144" s="8"/>
      <c r="LG144" s="8"/>
      <c r="LH144" s="8"/>
      <c r="LI144" s="8"/>
      <c r="LJ144" s="8"/>
      <c r="LK144" s="8"/>
      <c r="LL144" s="8"/>
      <c r="LM144" s="8"/>
      <c r="LN144" s="8"/>
      <c r="LO144" s="8"/>
      <c r="LP144" s="8"/>
      <c r="LQ144" s="8"/>
      <c r="LR144" s="8"/>
      <c r="LS144" s="8"/>
      <c r="LT144" s="8"/>
      <c r="LU144" s="8"/>
      <c r="LV144" s="8"/>
      <c r="LW144" s="8"/>
      <c r="LX144" s="8"/>
      <c r="LY144" s="9"/>
    </row>
    <row r="145" spans="1:337" ht="17.25" hidden="1" customHeight="1" x14ac:dyDescent="0.25">
      <c r="A145" s="157" t="s">
        <v>125</v>
      </c>
      <c r="B145" s="158"/>
      <c r="C145" s="158"/>
      <c r="D145" s="159"/>
      <c r="E145" s="106">
        <v>95000</v>
      </c>
      <c r="F145" s="73"/>
      <c r="G145" s="73">
        <f t="shared" si="46"/>
        <v>95000</v>
      </c>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8"/>
      <c r="HR145" s="8"/>
      <c r="HS145" s="8"/>
      <c r="HT145" s="8"/>
      <c r="HU145" s="8"/>
      <c r="HV145" s="8"/>
      <c r="HW145" s="8"/>
      <c r="HX145" s="8"/>
      <c r="HY145" s="8"/>
      <c r="HZ145" s="8"/>
      <c r="IA145" s="8"/>
      <c r="IB145" s="8"/>
      <c r="IC145" s="8"/>
      <c r="ID145" s="8"/>
      <c r="IE145" s="8"/>
      <c r="IF145" s="8"/>
      <c r="IG145" s="8"/>
      <c r="IH145" s="8"/>
      <c r="II145" s="8"/>
      <c r="IJ145" s="8"/>
      <c r="IK145" s="8"/>
      <c r="IL145" s="8"/>
      <c r="IM145" s="8"/>
      <c r="IN145" s="8"/>
      <c r="IO145" s="8"/>
      <c r="IP145" s="8"/>
      <c r="IQ145" s="8"/>
      <c r="IR145" s="8"/>
      <c r="IS145" s="8"/>
      <c r="IT145" s="8"/>
      <c r="IU145" s="8"/>
      <c r="IV145" s="8"/>
      <c r="IW145" s="8"/>
      <c r="IX145" s="8"/>
      <c r="IY145" s="8"/>
      <c r="IZ145" s="8"/>
      <c r="JA145" s="8"/>
      <c r="JB145" s="8"/>
      <c r="JC145" s="8"/>
      <c r="JD145" s="8"/>
      <c r="JE145" s="8"/>
      <c r="JF145" s="8"/>
      <c r="JG145" s="8"/>
      <c r="JH145" s="8"/>
      <c r="JI145" s="8"/>
      <c r="JJ145" s="8"/>
      <c r="JK145" s="8"/>
      <c r="JL145" s="8"/>
      <c r="JM145" s="8"/>
      <c r="JN145" s="8"/>
      <c r="JO145" s="8"/>
      <c r="JP145" s="8"/>
      <c r="JQ145" s="8"/>
      <c r="JR145" s="8"/>
      <c r="JS145" s="8"/>
      <c r="JT145" s="8"/>
      <c r="JU145" s="8"/>
      <c r="JV145" s="8"/>
      <c r="JW145" s="8"/>
      <c r="JX145" s="8"/>
      <c r="JY145" s="8"/>
      <c r="JZ145" s="8"/>
      <c r="KA145" s="8"/>
      <c r="KB145" s="8"/>
      <c r="KC145" s="8"/>
      <c r="KD145" s="8"/>
      <c r="KE145" s="8"/>
      <c r="KF145" s="8"/>
      <c r="KG145" s="8"/>
      <c r="KH145" s="8"/>
      <c r="KI145" s="8"/>
      <c r="KJ145" s="8"/>
      <c r="KK145" s="8"/>
      <c r="KL145" s="8"/>
      <c r="KM145" s="8"/>
      <c r="KN145" s="8"/>
      <c r="KO145" s="8"/>
      <c r="KP145" s="8"/>
      <c r="KQ145" s="8"/>
      <c r="KR145" s="8"/>
      <c r="KS145" s="8"/>
      <c r="KT145" s="8"/>
      <c r="KU145" s="8"/>
      <c r="KV145" s="8"/>
      <c r="KW145" s="8"/>
      <c r="KX145" s="8"/>
      <c r="KY145" s="8"/>
      <c r="KZ145" s="8"/>
      <c r="LA145" s="8"/>
      <c r="LB145" s="8"/>
      <c r="LC145" s="8"/>
      <c r="LD145" s="8"/>
      <c r="LE145" s="8"/>
      <c r="LF145" s="8"/>
      <c r="LG145" s="8"/>
      <c r="LH145" s="8"/>
      <c r="LI145" s="8"/>
      <c r="LJ145" s="8"/>
      <c r="LK145" s="8"/>
      <c r="LL145" s="8"/>
      <c r="LM145" s="8"/>
      <c r="LN145" s="8"/>
      <c r="LO145" s="8"/>
      <c r="LP145" s="8"/>
      <c r="LQ145" s="8"/>
      <c r="LR145" s="8"/>
      <c r="LS145" s="8"/>
      <c r="LT145" s="8"/>
      <c r="LU145" s="8"/>
      <c r="LV145" s="8"/>
      <c r="LW145" s="8"/>
      <c r="LX145" s="8"/>
      <c r="LY145" s="9"/>
    </row>
    <row r="146" spans="1:337" ht="25.5" customHeight="1" x14ac:dyDescent="0.25">
      <c r="A146" s="157" t="s">
        <v>136</v>
      </c>
      <c r="B146" s="158"/>
      <c r="C146" s="158"/>
      <c r="D146" s="159"/>
      <c r="E146" s="105"/>
      <c r="F146" s="73">
        <v>70000</v>
      </c>
      <c r="G146" s="73">
        <f t="shared" ref="G146:G147" si="50">E146+F146</f>
        <v>70000</v>
      </c>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8"/>
      <c r="HR146" s="8"/>
      <c r="HS146" s="8"/>
      <c r="HT146" s="8"/>
      <c r="HU146" s="8"/>
      <c r="HV146" s="8"/>
      <c r="HW146" s="8"/>
      <c r="HX146" s="8"/>
      <c r="HY146" s="8"/>
      <c r="HZ146" s="8"/>
      <c r="IA146" s="8"/>
      <c r="IB146" s="8"/>
      <c r="IC146" s="8"/>
      <c r="ID146" s="8"/>
      <c r="IE146" s="8"/>
      <c r="IF146" s="8"/>
      <c r="IG146" s="8"/>
      <c r="IH146" s="8"/>
      <c r="II146" s="8"/>
      <c r="IJ146" s="8"/>
      <c r="IK146" s="8"/>
      <c r="IL146" s="8"/>
      <c r="IM146" s="8"/>
      <c r="IN146" s="8"/>
      <c r="IO146" s="8"/>
      <c r="IP146" s="8"/>
      <c r="IQ146" s="8"/>
      <c r="IR146" s="8"/>
      <c r="IS146" s="8"/>
      <c r="IT146" s="8"/>
      <c r="IU146" s="8"/>
      <c r="IV146" s="8"/>
      <c r="IW146" s="8"/>
      <c r="IX146" s="8"/>
      <c r="IY146" s="8"/>
      <c r="IZ146" s="8"/>
      <c r="JA146" s="8"/>
      <c r="JB146" s="8"/>
      <c r="JC146" s="8"/>
      <c r="JD146" s="8"/>
      <c r="JE146" s="8"/>
      <c r="JF146" s="8"/>
      <c r="JG146" s="8"/>
      <c r="JH146" s="8"/>
      <c r="JI146" s="8"/>
      <c r="JJ146" s="8"/>
      <c r="JK146" s="8"/>
      <c r="JL146" s="8"/>
      <c r="JM146" s="8"/>
      <c r="JN146" s="8"/>
      <c r="JO146" s="8"/>
      <c r="JP146" s="8"/>
      <c r="JQ146" s="8"/>
      <c r="JR146" s="8"/>
      <c r="JS146" s="8"/>
      <c r="JT146" s="8"/>
      <c r="JU146" s="8"/>
      <c r="JV146" s="8"/>
      <c r="JW146" s="8"/>
      <c r="JX146" s="8"/>
      <c r="JY146" s="8"/>
      <c r="JZ146" s="8"/>
      <c r="KA146" s="8"/>
      <c r="KB146" s="8"/>
      <c r="KC146" s="8"/>
      <c r="KD146" s="8"/>
      <c r="KE146" s="8"/>
      <c r="KF146" s="8"/>
      <c r="KG146" s="8"/>
      <c r="KH146" s="8"/>
      <c r="KI146" s="8"/>
      <c r="KJ146" s="8"/>
      <c r="KK146" s="8"/>
      <c r="KL146" s="8"/>
      <c r="KM146" s="8"/>
      <c r="KN146" s="8"/>
      <c r="KO146" s="8"/>
      <c r="KP146" s="8"/>
      <c r="KQ146" s="8"/>
      <c r="KR146" s="8"/>
      <c r="KS146" s="8"/>
      <c r="KT146" s="8"/>
      <c r="KU146" s="8"/>
      <c r="KV146" s="8"/>
      <c r="KW146" s="8"/>
      <c r="KX146" s="8"/>
      <c r="KY146" s="8"/>
      <c r="KZ146" s="8"/>
      <c r="LA146" s="8"/>
      <c r="LB146" s="8"/>
      <c r="LC146" s="8"/>
      <c r="LD146" s="8"/>
      <c r="LE146" s="8"/>
      <c r="LF146" s="8"/>
      <c r="LG146" s="8"/>
      <c r="LH146" s="8"/>
      <c r="LI146" s="8"/>
      <c r="LJ146" s="8"/>
      <c r="LK146" s="8"/>
      <c r="LL146" s="8"/>
      <c r="LM146" s="8"/>
      <c r="LN146" s="8"/>
      <c r="LO146" s="8"/>
      <c r="LP146" s="8"/>
      <c r="LQ146" s="8"/>
      <c r="LR146" s="8"/>
      <c r="LS146" s="8"/>
      <c r="LT146" s="8"/>
      <c r="LU146" s="8"/>
      <c r="LV146" s="8"/>
      <c r="LW146" s="8"/>
      <c r="LX146" s="8"/>
      <c r="LY146" s="9"/>
    </row>
    <row r="147" spans="1:337" ht="25.5" hidden="1" customHeight="1" x14ac:dyDescent="0.25">
      <c r="A147" s="157" t="s">
        <v>124</v>
      </c>
      <c r="B147" s="158"/>
      <c r="C147" s="158"/>
      <c r="D147" s="159"/>
      <c r="E147" s="105">
        <v>200000</v>
      </c>
      <c r="F147" s="73"/>
      <c r="G147" s="73">
        <f t="shared" si="50"/>
        <v>200000</v>
      </c>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8"/>
      <c r="HR147" s="8"/>
      <c r="HS147" s="8"/>
      <c r="HT147" s="8"/>
      <c r="HU147" s="8"/>
      <c r="HV147" s="8"/>
      <c r="HW147" s="8"/>
      <c r="HX147" s="8"/>
      <c r="HY147" s="8"/>
      <c r="HZ147" s="8"/>
      <c r="IA147" s="8"/>
      <c r="IB147" s="8"/>
      <c r="IC147" s="8"/>
      <c r="ID147" s="8"/>
      <c r="IE147" s="8"/>
      <c r="IF147" s="8"/>
      <c r="IG147" s="8"/>
      <c r="IH147" s="8"/>
      <c r="II147" s="8"/>
      <c r="IJ147" s="8"/>
      <c r="IK147" s="8"/>
      <c r="IL147" s="8"/>
      <c r="IM147" s="8"/>
      <c r="IN147" s="8"/>
      <c r="IO147" s="8"/>
      <c r="IP147" s="8"/>
      <c r="IQ147" s="8"/>
      <c r="IR147" s="8"/>
      <c r="IS147" s="8"/>
      <c r="IT147" s="8"/>
      <c r="IU147" s="8"/>
      <c r="IV147" s="8"/>
      <c r="IW147" s="8"/>
      <c r="IX147" s="8"/>
      <c r="IY147" s="8"/>
      <c r="IZ147" s="8"/>
      <c r="JA147" s="8"/>
      <c r="JB147" s="8"/>
      <c r="JC147" s="8"/>
      <c r="JD147" s="8"/>
      <c r="JE147" s="8"/>
      <c r="JF147" s="8"/>
      <c r="JG147" s="8"/>
      <c r="JH147" s="8"/>
      <c r="JI147" s="8"/>
      <c r="JJ147" s="8"/>
      <c r="JK147" s="8"/>
      <c r="JL147" s="8"/>
      <c r="JM147" s="8"/>
      <c r="JN147" s="8"/>
      <c r="JO147" s="8"/>
      <c r="JP147" s="8"/>
      <c r="JQ147" s="8"/>
      <c r="JR147" s="8"/>
      <c r="JS147" s="8"/>
      <c r="JT147" s="8"/>
      <c r="JU147" s="8"/>
      <c r="JV147" s="8"/>
      <c r="JW147" s="8"/>
      <c r="JX147" s="8"/>
      <c r="JY147" s="8"/>
      <c r="JZ147" s="8"/>
      <c r="KA147" s="8"/>
      <c r="KB147" s="8"/>
      <c r="KC147" s="8"/>
      <c r="KD147" s="8"/>
      <c r="KE147" s="8"/>
      <c r="KF147" s="8"/>
      <c r="KG147" s="8"/>
      <c r="KH147" s="8"/>
      <c r="KI147" s="8"/>
      <c r="KJ147" s="8"/>
      <c r="KK147" s="8"/>
      <c r="KL147" s="8"/>
      <c r="KM147" s="8"/>
      <c r="KN147" s="8"/>
      <c r="KO147" s="8"/>
      <c r="KP147" s="8"/>
      <c r="KQ147" s="8"/>
      <c r="KR147" s="8"/>
      <c r="KS147" s="8"/>
      <c r="KT147" s="8"/>
      <c r="KU147" s="8"/>
      <c r="KV147" s="8"/>
      <c r="KW147" s="8"/>
      <c r="KX147" s="8"/>
      <c r="KY147" s="8"/>
      <c r="KZ147" s="8"/>
      <c r="LA147" s="8"/>
      <c r="LB147" s="8"/>
      <c r="LC147" s="8"/>
      <c r="LD147" s="8"/>
      <c r="LE147" s="8"/>
      <c r="LF147" s="8"/>
      <c r="LG147" s="8"/>
      <c r="LH147" s="8"/>
      <c r="LI147" s="8"/>
      <c r="LJ147" s="8"/>
      <c r="LK147" s="8"/>
      <c r="LL147" s="8"/>
      <c r="LM147" s="8"/>
      <c r="LN147" s="8"/>
      <c r="LO147" s="8"/>
      <c r="LP147" s="8"/>
      <c r="LQ147" s="8"/>
      <c r="LR147" s="8"/>
      <c r="LS147" s="8"/>
      <c r="LT147" s="8"/>
      <c r="LU147" s="8"/>
      <c r="LV147" s="8"/>
      <c r="LW147" s="8"/>
      <c r="LX147" s="8"/>
      <c r="LY147" s="9"/>
    </row>
    <row r="148" spans="1:337" ht="28.5" hidden="1" customHeight="1" x14ac:dyDescent="0.25">
      <c r="A148" s="157" t="s">
        <v>123</v>
      </c>
      <c r="B148" s="158"/>
      <c r="C148" s="158"/>
      <c r="D148" s="159"/>
      <c r="E148" s="73">
        <v>100000</v>
      </c>
      <c r="F148" s="73"/>
      <c r="G148" s="73">
        <f t="shared" ref="G148" si="51">E148+F148</f>
        <v>100000</v>
      </c>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8"/>
      <c r="HR148" s="8"/>
      <c r="HS148" s="8"/>
      <c r="HT148" s="8"/>
      <c r="HU148" s="8"/>
      <c r="HV148" s="8"/>
      <c r="HW148" s="8"/>
      <c r="HX148" s="8"/>
      <c r="HY148" s="8"/>
      <c r="HZ148" s="8"/>
      <c r="IA148" s="8"/>
      <c r="IB148" s="8"/>
      <c r="IC148" s="8"/>
      <c r="ID148" s="8"/>
      <c r="IE148" s="8"/>
      <c r="IF148" s="8"/>
      <c r="IG148" s="8"/>
      <c r="IH148" s="8"/>
      <c r="II148" s="8"/>
      <c r="IJ148" s="8"/>
      <c r="IK148" s="8"/>
      <c r="IL148" s="8"/>
      <c r="IM148" s="8"/>
      <c r="IN148" s="8"/>
      <c r="IO148" s="8"/>
      <c r="IP148" s="8"/>
      <c r="IQ148" s="8"/>
      <c r="IR148" s="8"/>
      <c r="IS148" s="8"/>
      <c r="IT148" s="8"/>
      <c r="IU148" s="8"/>
      <c r="IV148" s="8"/>
      <c r="IW148" s="8"/>
      <c r="IX148" s="8"/>
      <c r="IY148" s="8"/>
      <c r="IZ148" s="8"/>
      <c r="JA148" s="8"/>
      <c r="JB148" s="8"/>
      <c r="JC148" s="8"/>
      <c r="JD148" s="8"/>
      <c r="JE148" s="8"/>
      <c r="JF148" s="8"/>
      <c r="JG148" s="8"/>
      <c r="JH148" s="8"/>
      <c r="JI148" s="8"/>
      <c r="JJ148" s="8"/>
      <c r="JK148" s="8"/>
      <c r="JL148" s="8"/>
      <c r="JM148" s="8"/>
      <c r="JN148" s="8"/>
      <c r="JO148" s="8"/>
      <c r="JP148" s="8"/>
      <c r="JQ148" s="8"/>
      <c r="JR148" s="8"/>
      <c r="JS148" s="8"/>
      <c r="JT148" s="8"/>
      <c r="JU148" s="8"/>
      <c r="JV148" s="8"/>
      <c r="JW148" s="8"/>
      <c r="JX148" s="8"/>
      <c r="JY148" s="8"/>
      <c r="JZ148" s="8"/>
      <c r="KA148" s="8"/>
      <c r="KB148" s="8"/>
      <c r="KC148" s="8"/>
      <c r="KD148" s="8"/>
      <c r="KE148" s="8"/>
      <c r="KF148" s="8"/>
      <c r="KG148" s="8"/>
      <c r="KH148" s="8"/>
      <c r="KI148" s="8"/>
      <c r="KJ148" s="8"/>
      <c r="KK148" s="8"/>
      <c r="KL148" s="8"/>
      <c r="KM148" s="8"/>
      <c r="KN148" s="8"/>
      <c r="KO148" s="8"/>
      <c r="KP148" s="8"/>
      <c r="KQ148" s="8"/>
      <c r="KR148" s="8"/>
      <c r="KS148" s="8"/>
      <c r="KT148" s="8"/>
      <c r="KU148" s="8"/>
      <c r="KV148" s="8"/>
      <c r="KW148" s="8"/>
      <c r="KX148" s="8"/>
      <c r="KY148" s="8"/>
      <c r="KZ148" s="8"/>
      <c r="LA148" s="8"/>
      <c r="LB148" s="8"/>
      <c r="LC148" s="8"/>
      <c r="LD148" s="8"/>
      <c r="LE148" s="8"/>
      <c r="LF148" s="8"/>
      <c r="LG148" s="8"/>
      <c r="LH148" s="8"/>
      <c r="LI148" s="8"/>
      <c r="LJ148" s="8"/>
      <c r="LK148" s="8"/>
      <c r="LL148" s="8"/>
      <c r="LM148" s="8"/>
      <c r="LN148" s="8"/>
      <c r="LO148" s="8"/>
      <c r="LP148" s="8"/>
      <c r="LQ148" s="8"/>
      <c r="LR148" s="8"/>
      <c r="LS148" s="8"/>
      <c r="LT148" s="8"/>
      <c r="LU148" s="8"/>
      <c r="LV148" s="8"/>
      <c r="LW148" s="8"/>
      <c r="LX148" s="8"/>
      <c r="LY148" s="9"/>
    </row>
    <row r="149" spans="1:337" ht="21" hidden="1" customHeight="1" x14ac:dyDescent="0.25">
      <c r="A149" s="157" t="s">
        <v>118</v>
      </c>
      <c r="B149" s="158"/>
      <c r="C149" s="158"/>
      <c r="D149" s="159"/>
      <c r="E149" s="73"/>
      <c r="F149" s="73"/>
      <c r="G149" s="73">
        <f t="shared" ref="G149:G151" si="52">E149+F149</f>
        <v>0</v>
      </c>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8"/>
      <c r="HR149" s="8"/>
      <c r="HS149" s="8"/>
      <c r="HT149" s="8"/>
      <c r="HU149" s="8"/>
      <c r="HV149" s="8"/>
      <c r="HW149" s="8"/>
      <c r="HX149" s="8"/>
      <c r="HY149" s="8"/>
      <c r="HZ149" s="8"/>
      <c r="IA149" s="8"/>
      <c r="IB149" s="8"/>
      <c r="IC149" s="8"/>
      <c r="ID149" s="8"/>
      <c r="IE149" s="8"/>
      <c r="IF149" s="8"/>
      <c r="IG149" s="8"/>
      <c r="IH149" s="8"/>
      <c r="II149" s="8"/>
      <c r="IJ149" s="8"/>
      <c r="IK149" s="8"/>
      <c r="IL149" s="8"/>
      <c r="IM149" s="8"/>
      <c r="IN149" s="8"/>
      <c r="IO149" s="8"/>
      <c r="IP149" s="8"/>
      <c r="IQ149" s="8"/>
      <c r="IR149" s="8"/>
      <c r="IS149" s="8"/>
      <c r="IT149" s="8"/>
      <c r="IU149" s="8"/>
      <c r="IV149" s="8"/>
      <c r="IW149" s="8"/>
      <c r="IX149" s="8"/>
      <c r="IY149" s="8"/>
      <c r="IZ149" s="8"/>
      <c r="JA149" s="8"/>
      <c r="JB149" s="8"/>
      <c r="JC149" s="8"/>
      <c r="JD149" s="8"/>
      <c r="JE149" s="8"/>
      <c r="JF149" s="8"/>
      <c r="JG149" s="8"/>
      <c r="JH149" s="8"/>
      <c r="JI149" s="8"/>
      <c r="JJ149" s="8"/>
      <c r="JK149" s="8"/>
      <c r="JL149" s="8"/>
      <c r="JM149" s="8"/>
      <c r="JN149" s="8"/>
      <c r="JO149" s="8"/>
      <c r="JP149" s="8"/>
      <c r="JQ149" s="8"/>
      <c r="JR149" s="8"/>
      <c r="JS149" s="8"/>
      <c r="JT149" s="8"/>
      <c r="JU149" s="8"/>
      <c r="JV149" s="8"/>
      <c r="JW149" s="8"/>
      <c r="JX149" s="8"/>
      <c r="JY149" s="8"/>
      <c r="JZ149" s="8"/>
      <c r="KA149" s="8"/>
      <c r="KB149" s="8"/>
      <c r="KC149" s="8"/>
      <c r="KD149" s="8"/>
      <c r="KE149" s="8"/>
      <c r="KF149" s="8"/>
      <c r="KG149" s="8"/>
      <c r="KH149" s="8"/>
      <c r="KI149" s="8"/>
      <c r="KJ149" s="8"/>
      <c r="KK149" s="8"/>
      <c r="KL149" s="8"/>
      <c r="KM149" s="8"/>
      <c r="KN149" s="8"/>
      <c r="KO149" s="8"/>
      <c r="KP149" s="8"/>
      <c r="KQ149" s="8"/>
      <c r="KR149" s="8"/>
      <c r="KS149" s="8"/>
      <c r="KT149" s="8"/>
      <c r="KU149" s="8"/>
      <c r="KV149" s="8"/>
      <c r="KW149" s="8"/>
      <c r="KX149" s="8"/>
      <c r="KY149" s="8"/>
      <c r="KZ149" s="8"/>
      <c r="LA149" s="8"/>
      <c r="LB149" s="8"/>
      <c r="LC149" s="8"/>
      <c r="LD149" s="8"/>
      <c r="LE149" s="8"/>
      <c r="LF149" s="8"/>
      <c r="LG149" s="8"/>
      <c r="LH149" s="8"/>
      <c r="LI149" s="8"/>
      <c r="LJ149" s="8"/>
      <c r="LK149" s="8"/>
      <c r="LL149" s="8"/>
      <c r="LM149" s="8"/>
      <c r="LN149" s="8"/>
      <c r="LO149" s="8"/>
      <c r="LP149" s="8"/>
      <c r="LQ149" s="8"/>
      <c r="LR149" s="8"/>
      <c r="LS149" s="8"/>
      <c r="LT149" s="8"/>
      <c r="LU149" s="8"/>
      <c r="LV149" s="8"/>
      <c r="LW149" s="8"/>
      <c r="LX149" s="8"/>
      <c r="LY149" s="9"/>
    </row>
    <row r="150" spans="1:337" ht="27" hidden="1" customHeight="1" x14ac:dyDescent="0.25">
      <c r="A150" s="157" t="s">
        <v>127</v>
      </c>
      <c r="B150" s="158"/>
      <c r="C150" s="158"/>
      <c r="D150" s="159"/>
      <c r="E150" s="121">
        <v>150000</v>
      </c>
      <c r="F150" s="73"/>
      <c r="G150" s="73">
        <f t="shared" si="52"/>
        <v>150000</v>
      </c>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8"/>
      <c r="HR150" s="8"/>
      <c r="HS150" s="8"/>
      <c r="HT150" s="8"/>
      <c r="HU150" s="8"/>
      <c r="HV150" s="8"/>
      <c r="HW150" s="8"/>
      <c r="HX150" s="8"/>
      <c r="HY150" s="8"/>
      <c r="HZ150" s="8"/>
      <c r="IA150" s="8"/>
      <c r="IB150" s="8"/>
      <c r="IC150" s="8"/>
      <c r="ID150" s="8"/>
      <c r="IE150" s="8"/>
      <c r="IF150" s="8"/>
      <c r="IG150" s="8"/>
      <c r="IH150" s="8"/>
      <c r="II150" s="8"/>
      <c r="IJ150" s="8"/>
      <c r="IK150" s="8"/>
      <c r="IL150" s="8"/>
      <c r="IM150" s="8"/>
      <c r="IN150" s="8"/>
      <c r="IO150" s="8"/>
      <c r="IP150" s="8"/>
      <c r="IQ150" s="8"/>
      <c r="IR150" s="8"/>
      <c r="IS150" s="8"/>
      <c r="IT150" s="8"/>
      <c r="IU150" s="8"/>
      <c r="IV150" s="8"/>
      <c r="IW150" s="8"/>
      <c r="IX150" s="8"/>
      <c r="IY150" s="8"/>
      <c r="IZ150" s="8"/>
      <c r="JA150" s="8"/>
      <c r="JB150" s="8"/>
      <c r="JC150" s="8"/>
      <c r="JD150" s="8"/>
      <c r="JE150" s="8"/>
      <c r="JF150" s="8"/>
      <c r="JG150" s="8"/>
      <c r="JH150" s="8"/>
      <c r="JI150" s="8"/>
      <c r="JJ150" s="8"/>
      <c r="JK150" s="8"/>
      <c r="JL150" s="8"/>
      <c r="JM150" s="8"/>
      <c r="JN150" s="8"/>
      <c r="JO150" s="8"/>
      <c r="JP150" s="8"/>
      <c r="JQ150" s="8"/>
      <c r="JR150" s="8"/>
      <c r="JS150" s="8"/>
      <c r="JT150" s="8"/>
      <c r="JU150" s="8"/>
      <c r="JV150" s="8"/>
      <c r="JW150" s="8"/>
      <c r="JX150" s="8"/>
      <c r="JY150" s="8"/>
      <c r="JZ150" s="8"/>
      <c r="KA150" s="8"/>
      <c r="KB150" s="8"/>
      <c r="KC150" s="8"/>
      <c r="KD150" s="8"/>
      <c r="KE150" s="8"/>
      <c r="KF150" s="8"/>
      <c r="KG150" s="8"/>
      <c r="KH150" s="8"/>
      <c r="KI150" s="8"/>
      <c r="KJ150" s="8"/>
      <c r="KK150" s="8"/>
      <c r="KL150" s="8"/>
      <c r="KM150" s="8"/>
      <c r="KN150" s="8"/>
      <c r="KO150" s="8"/>
      <c r="KP150" s="8"/>
      <c r="KQ150" s="8"/>
      <c r="KR150" s="8"/>
      <c r="KS150" s="8"/>
      <c r="KT150" s="8"/>
      <c r="KU150" s="8"/>
      <c r="KV150" s="8"/>
      <c r="KW150" s="8"/>
      <c r="KX150" s="8"/>
      <c r="KY150" s="8"/>
      <c r="KZ150" s="8"/>
      <c r="LA150" s="8"/>
      <c r="LB150" s="8"/>
      <c r="LC150" s="8"/>
      <c r="LD150" s="8"/>
      <c r="LE150" s="8"/>
      <c r="LF150" s="8"/>
      <c r="LG150" s="8"/>
      <c r="LH150" s="8"/>
      <c r="LI150" s="8"/>
      <c r="LJ150" s="8"/>
      <c r="LK150" s="8"/>
      <c r="LL150" s="8"/>
      <c r="LM150" s="8"/>
      <c r="LN150" s="8"/>
      <c r="LO150" s="8"/>
      <c r="LP150" s="8"/>
      <c r="LQ150" s="8"/>
      <c r="LR150" s="8"/>
      <c r="LS150" s="8"/>
      <c r="LT150" s="8"/>
      <c r="LU150" s="8"/>
      <c r="LV150" s="8"/>
      <c r="LW150" s="8"/>
      <c r="LX150" s="8"/>
      <c r="LY150" s="9"/>
    </row>
    <row r="151" spans="1:337" ht="59.25" hidden="1" customHeight="1" x14ac:dyDescent="0.25">
      <c r="A151" s="157" t="s">
        <v>129</v>
      </c>
      <c r="B151" s="158"/>
      <c r="C151" s="158"/>
      <c r="D151" s="159"/>
      <c r="E151" s="121">
        <v>70000</v>
      </c>
      <c r="F151" s="121"/>
      <c r="G151" s="121">
        <f t="shared" si="52"/>
        <v>70000</v>
      </c>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8"/>
      <c r="HR151" s="8"/>
      <c r="HS151" s="8"/>
      <c r="HT151" s="8"/>
      <c r="HU151" s="8"/>
      <c r="HV151" s="8"/>
      <c r="HW151" s="8"/>
      <c r="HX151" s="8"/>
      <c r="HY151" s="8"/>
      <c r="HZ151" s="8"/>
      <c r="IA151" s="8"/>
      <c r="IB151" s="8"/>
      <c r="IC151" s="8"/>
      <c r="ID151" s="8"/>
      <c r="IE151" s="8"/>
      <c r="IF151" s="8"/>
      <c r="IG151" s="8"/>
      <c r="IH151" s="8"/>
      <c r="II151" s="8"/>
      <c r="IJ151" s="8"/>
      <c r="IK151" s="8"/>
      <c r="IL151" s="8"/>
      <c r="IM151" s="8"/>
      <c r="IN151" s="8"/>
      <c r="IO151" s="8"/>
      <c r="IP151" s="8"/>
      <c r="IQ151" s="8"/>
      <c r="IR151" s="8"/>
      <c r="IS151" s="8"/>
      <c r="IT151" s="8"/>
      <c r="IU151" s="8"/>
      <c r="IV151" s="8"/>
      <c r="IW151" s="8"/>
      <c r="IX151" s="8"/>
      <c r="IY151" s="8"/>
      <c r="IZ151" s="8"/>
      <c r="JA151" s="8"/>
      <c r="JB151" s="8"/>
      <c r="JC151" s="8"/>
      <c r="JD151" s="8"/>
      <c r="JE151" s="8"/>
      <c r="JF151" s="8"/>
      <c r="JG151" s="8"/>
      <c r="JH151" s="8"/>
      <c r="JI151" s="8"/>
      <c r="JJ151" s="8"/>
      <c r="JK151" s="8"/>
      <c r="JL151" s="8"/>
      <c r="JM151" s="8"/>
      <c r="JN151" s="8"/>
      <c r="JO151" s="8"/>
      <c r="JP151" s="8"/>
      <c r="JQ151" s="8"/>
      <c r="JR151" s="8"/>
      <c r="JS151" s="8"/>
      <c r="JT151" s="8"/>
      <c r="JU151" s="8"/>
      <c r="JV151" s="8"/>
      <c r="JW151" s="8"/>
      <c r="JX151" s="8"/>
      <c r="JY151" s="8"/>
      <c r="JZ151" s="8"/>
      <c r="KA151" s="8"/>
      <c r="KB151" s="8"/>
      <c r="KC151" s="8"/>
      <c r="KD151" s="8"/>
      <c r="KE151" s="8"/>
      <c r="KF151" s="8"/>
      <c r="KG151" s="8"/>
      <c r="KH151" s="8"/>
      <c r="KI151" s="8"/>
      <c r="KJ151" s="8"/>
      <c r="KK151" s="8"/>
      <c r="KL151" s="8"/>
      <c r="KM151" s="8"/>
      <c r="KN151" s="8"/>
      <c r="KO151" s="8"/>
      <c r="KP151" s="8"/>
      <c r="KQ151" s="8"/>
      <c r="KR151" s="8"/>
      <c r="KS151" s="8"/>
      <c r="KT151" s="8"/>
      <c r="KU151" s="8"/>
      <c r="KV151" s="8"/>
      <c r="KW151" s="8"/>
      <c r="KX151" s="8"/>
      <c r="KY151" s="8"/>
      <c r="KZ151" s="8"/>
      <c r="LA151" s="8"/>
      <c r="LB151" s="8"/>
      <c r="LC151" s="8"/>
      <c r="LD151" s="8"/>
      <c r="LE151" s="8"/>
      <c r="LF151" s="8"/>
      <c r="LG151" s="8"/>
      <c r="LH151" s="8"/>
      <c r="LI151" s="8"/>
      <c r="LJ151" s="8"/>
      <c r="LK151" s="8"/>
      <c r="LL151" s="8"/>
      <c r="LM151" s="8"/>
      <c r="LN151" s="8"/>
      <c r="LO151" s="8"/>
      <c r="LP151" s="8"/>
      <c r="LQ151" s="8"/>
      <c r="LR151" s="8"/>
      <c r="LS151" s="8"/>
      <c r="LT151" s="8"/>
      <c r="LU151" s="8"/>
      <c r="LV151" s="8"/>
      <c r="LW151" s="8"/>
      <c r="LX151" s="8"/>
      <c r="LY151" s="9"/>
    </row>
    <row r="152" spans="1:337" ht="25.5" hidden="1" customHeight="1" x14ac:dyDescent="0.25">
      <c r="A152" s="157" t="s">
        <v>82</v>
      </c>
      <c r="B152" s="158"/>
      <c r="C152" s="158"/>
      <c r="D152" s="159"/>
      <c r="E152" s="123"/>
      <c r="F152" s="122"/>
      <c r="G152" s="123">
        <f t="shared" ref="G152:G158" si="53">E152+F152</f>
        <v>0</v>
      </c>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8"/>
      <c r="HR152" s="8"/>
      <c r="HS152" s="8"/>
      <c r="HT152" s="8"/>
      <c r="HU152" s="8"/>
      <c r="HV152" s="8"/>
      <c r="HW152" s="8"/>
      <c r="HX152" s="8"/>
      <c r="HY152" s="8"/>
      <c r="HZ152" s="8"/>
      <c r="IA152" s="8"/>
      <c r="IB152" s="8"/>
      <c r="IC152" s="8"/>
      <c r="ID152" s="8"/>
      <c r="IE152" s="8"/>
      <c r="IF152" s="8"/>
      <c r="IG152" s="8"/>
      <c r="IH152" s="8"/>
      <c r="II152" s="8"/>
      <c r="IJ152" s="8"/>
      <c r="IK152" s="8"/>
      <c r="IL152" s="8"/>
      <c r="IM152" s="8"/>
      <c r="IN152" s="8"/>
      <c r="IO152" s="8"/>
      <c r="IP152" s="8"/>
      <c r="IQ152" s="8"/>
      <c r="IR152" s="8"/>
      <c r="IS152" s="8"/>
      <c r="IT152" s="8"/>
      <c r="IU152" s="8"/>
      <c r="IV152" s="8"/>
      <c r="IW152" s="8"/>
      <c r="IX152" s="8"/>
      <c r="IY152" s="8"/>
      <c r="IZ152" s="8"/>
      <c r="JA152" s="8"/>
      <c r="JB152" s="8"/>
      <c r="JC152" s="8"/>
      <c r="JD152" s="8"/>
      <c r="JE152" s="8"/>
      <c r="JF152" s="8"/>
      <c r="JG152" s="8"/>
      <c r="JH152" s="8"/>
      <c r="JI152" s="8"/>
      <c r="JJ152" s="8"/>
      <c r="JK152" s="8"/>
      <c r="JL152" s="8"/>
      <c r="JM152" s="8"/>
      <c r="JN152" s="8"/>
      <c r="JO152" s="8"/>
      <c r="JP152" s="8"/>
      <c r="JQ152" s="8"/>
      <c r="JR152" s="8"/>
      <c r="JS152" s="8"/>
      <c r="JT152" s="8"/>
      <c r="JU152" s="8"/>
      <c r="JV152" s="8"/>
      <c r="JW152" s="8"/>
      <c r="JX152" s="8"/>
      <c r="JY152" s="8"/>
      <c r="JZ152" s="8"/>
      <c r="KA152" s="8"/>
      <c r="KB152" s="8"/>
      <c r="KC152" s="8"/>
      <c r="KD152" s="8"/>
      <c r="KE152" s="8"/>
      <c r="KF152" s="8"/>
      <c r="KG152" s="8"/>
      <c r="KH152" s="8"/>
      <c r="KI152" s="8"/>
      <c r="KJ152" s="8"/>
      <c r="KK152" s="8"/>
      <c r="KL152" s="8"/>
      <c r="KM152" s="8"/>
      <c r="KN152" s="8"/>
      <c r="KO152" s="8"/>
      <c r="KP152" s="8"/>
      <c r="KQ152" s="8"/>
      <c r="KR152" s="8"/>
      <c r="KS152" s="8"/>
      <c r="KT152" s="8"/>
      <c r="KU152" s="8"/>
      <c r="KV152" s="8"/>
      <c r="KW152" s="8"/>
      <c r="KX152" s="8"/>
      <c r="KY152" s="8"/>
      <c r="KZ152" s="8"/>
      <c r="LA152" s="8"/>
      <c r="LB152" s="8"/>
      <c r="LC152" s="8"/>
      <c r="LD152" s="8"/>
      <c r="LE152" s="8"/>
      <c r="LF152" s="8"/>
      <c r="LG152" s="8"/>
      <c r="LH152" s="8"/>
      <c r="LI152" s="8"/>
      <c r="LJ152" s="8"/>
      <c r="LK152" s="8"/>
      <c r="LL152" s="8"/>
      <c r="LM152" s="8"/>
      <c r="LN152" s="8"/>
      <c r="LO152" s="8"/>
      <c r="LP152" s="8"/>
      <c r="LQ152" s="8"/>
      <c r="LR152" s="8"/>
      <c r="LS152" s="8"/>
      <c r="LT152" s="8"/>
      <c r="LU152" s="8"/>
      <c r="LV152" s="8"/>
      <c r="LW152" s="8"/>
      <c r="LX152" s="8"/>
      <c r="LY152" s="9"/>
    </row>
    <row r="153" spans="1:337" ht="36" hidden="1" customHeight="1" x14ac:dyDescent="0.25">
      <c r="A153" s="157" t="s">
        <v>90</v>
      </c>
      <c r="B153" s="158"/>
      <c r="C153" s="158"/>
      <c r="D153" s="159"/>
      <c r="E153" s="123"/>
      <c r="F153" s="122"/>
      <c r="G153" s="123">
        <f t="shared" si="53"/>
        <v>0</v>
      </c>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8"/>
      <c r="HR153" s="8"/>
      <c r="HS153" s="8"/>
      <c r="HT153" s="8"/>
      <c r="HU153" s="8"/>
      <c r="HV153" s="8"/>
      <c r="HW153" s="8"/>
      <c r="HX153" s="8"/>
      <c r="HY153" s="8"/>
      <c r="HZ153" s="8"/>
      <c r="IA153" s="8"/>
      <c r="IB153" s="8"/>
      <c r="IC153" s="8"/>
      <c r="ID153" s="8"/>
      <c r="IE153" s="8"/>
      <c r="IF153" s="8"/>
      <c r="IG153" s="8"/>
      <c r="IH153" s="8"/>
      <c r="II153" s="8"/>
      <c r="IJ153" s="8"/>
      <c r="IK153" s="8"/>
      <c r="IL153" s="8"/>
      <c r="IM153" s="8"/>
      <c r="IN153" s="8"/>
      <c r="IO153" s="8"/>
      <c r="IP153" s="8"/>
      <c r="IQ153" s="8"/>
      <c r="IR153" s="8"/>
      <c r="IS153" s="8"/>
      <c r="IT153" s="8"/>
      <c r="IU153" s="8"/>
      <c r="IV153" s="8"/>
      <c r="IW153" s="8"/>
      <c r="IX153" s="8"/>
      <c r="IY153" s="8"/>
      <c r="IZ153" s="8"/>
      <c r="JA153" s="8"/>
      <c r="JB153" s="8"/>
      <c r="JC153" s="8"/>
      <c r="JD153" s="8"/>
      <c r="JE153" s="8"/>
      <c r="JF153" s="8"/>
      <c r="JG153" s="8"/>
      <c r="JH153" s="8"/>
      <c r="JI153" s="8"/>
      <c r="JJ153" s="8"/>
      <c r="JK153" s="8"/>
      <c r="JL153" s="8"/>
      <c r="JM153" s="8"/>
      <c r="JN153" s="8"/>
      <c r="JO153" s="8"/>
      <c r="JP153" s="8"/>
      <c r="JQ153" s="8"/>
      <c r="JR153" s="8"/>
      <c r="JS153" s="8"/>
      <c r="JT153" s="8"/>
      <c r="JU153" s="8"/>
      <c r="JV153" s="8"/>
      <c r="JW153" s="8"/>
      <c r="JX153" s="8"/>
      <c r="JY153" s="8"/>
      <c r="JZ153" s="8"/>
      <c r="KA153" s="8"/>
      <c r="KB153" s="8"/>
      <c r="KC153" s="8"/>
      <c r="KD153" s="8"/>
      <c r="KE153" s="8"/>
      <c r="KF153" s="8"/>
      <c r="KG153" s="8"/>
      <c r="KH153" s="8"/>
      <c r="KI153" s="8"/>
      <c r="KJ153" s="8"/>
      <c r="KK153" s="8"/>
      <c r="KL153" s="8"/>
      <c r="KM153" s="8"/>
      <c r="KN153" s="8"/>
      <c r="KO153" s="8"/>
      <c r="KP153" s="8"/>
      <c r="KQ153" s="8"/>
      <c r="KR153" s="8"/>
      <c r="KS153" s="8"/>
      <c r="KT153" s="8"/>
      <c r="KU153" s="8"/>
      <c r="KV153" s="8"/>
      <c r="KW153" s="8"/>
      <c r="KX153" s="8"/>
      <c r="KY153" s="8"/>
      <c r="KZ153" s="8"/>
      <c r="LA153" s="8"/>
      <c r="LB153" s="8"/>
      <c r="LC153" s="8"/>
      <c r="LD153" s="8"/>
      <c r="LE153" s="8"/>
      <c r="LF153" s="8"/>
      <c r="LG153" s="8"/>
      <c r="LH153" s="8"/>
      <c r="LI153" s="8"/>
      <c r="LJ153" s="8"/>
      <c r="LK153" s="8"/>
      <c r="LL153" s="8"/>
      <c r="LM153" s="8"/>
      <c r="LN153" s="8"/>
      <c r="LO153" s="8"/>
      <c r="LP153" s="8"/>
      <c r="LQ153" s="8"/>
      <c r="LR153" s="8"/>
      <c r="LS153" s="8"/>
      <c r="LT153" s="8"/>
      <c r="LU153" s="8"/>
      <c r="LV153" s="8"/>
      <c r="LW153" s="8"/>
      <c r="LX153" s="8"/>
      <c r="LY153" s="9"/>
    </row>
    <row r="154" spans="1:337" ht="19.5" hidden="1" customHeight="1" x14ac:dyDescent="0.25">
      <c r="A154" s="157" t="s">
        <v>128</v>
      </c>
      <c r="B154" s="158"/>
      <c r="C154" s="158"/>
      <c r="D154" s="159"/>
      <c r="E154" s="121">
        <v>100000</v>
      </c>
      <c r="F154" s="105"/>
      <c r="G154" s="73">
        <f t="shared" si="53"/>
        <v>100000</v>
      </c>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8"/>
      <c r="HR154" s="8"/>
      <c r="HS154" s="8"/>
      <c r="HT154" s="8"/>
      <c r="HU154" s="8"/>
      <c r="HV154" s="8"/>
      <c r="HW154" s="8"/>
      <c r="HX154" s="8"/>
      <c r="HY154" s="8"/>
      <c r="HZ154" s="8"/>
      <c r="IA154" s="8"/>
      <c r="IB154" s="8"/>
      <c r="IC154" s="8"/>
      <c r="ID154" s="8"/>
      <c r="IE154" s="8"/>
      <c r="IF154" s="8"/>
      <c r="IG154" s="8"/>
      <c r="IH154" s="8"/>
      <c r="II154" s="8"/>
      <c r="IJ154" s="8"/>
      <c r="IK154" s="8"/>
      <c r="IL154" s="8"/>
      <c r="IM154" s="8"/>
      <c r="IN154" s="8"/>
      <c r="IO154" s="8"/>
      <c r="IP154" s="8"/>
      <c r="IQ154" s="8"/>
      <c r="IR154" s="8"/>
      <c r="IS154" s="8"/>
      <c r="IT154" s="8"/>
      <c r="IU154" s="8"/>
      <c r="IV154" s="8"/>
      <c r="IW154" s="8"/>
      <c r="IX154" s="8"/>
      <c r="IY154" s="8"/>
      <c r="IZ154" s="8"/>
      <c r="JA154" s="8"/>
      <c r="JB154" s="8"/>
      <c r="JC154" s="8"/>
      <c r="JD154" s="8"/>
      <c r="JE154" s="8"/>
      <c r="JF154" s="8"/>
      <c r="JG154" s="8"/>
      <c r="JH154" s="8"/>
      <c r="JI154" s="8"/>
      <c r="JJ154" s="8"/>
      <c r="JK154" s="8"/>
      <c r="JL154" s="8"/>
      <c r="JM154" s="8"/>
      <c r="JN154" s="8"/>
      <c r="JO154" s="8"/>
      <c r="JP154" s="8"/>
      <c r="JQ154" s="8"/>
      <c r="JR154" s="8"/>
      <c r="JS154" s="8"/>
      <c r="JT154" s="8"/>
      <c r="JU154" s="8"/>
      <c r="JV154" s="8"/>
      <c r="JW154" s="8"/>
      <c r="JX154" s="8"/>
      <c r="JY154" s="8"/>
      <c r="JZ154" s="8"/>
      <c r="KA154" s="8"/>
      <c r="KB154" s="8"/>
      <c r="KC154" s="8"/>
      <c r="KD154" s="8"/>
      <c r="KE154" s="8"/>
      <c r="KF154" s="8"/>
      <c r="KG154" s="8"/>
      <c r="KH154" s="8"/>
      <c r="KI154" s="8"/>
      <c r="KJ154" s="8"/>
      <c r="KK154" s="8"/>
      <c r="KL154" s="8"/>
      <c r="KM154" s="8"/>
      <c r="KN154" s="8"/>
      <c r="KO154" s="8"/>
      <c r="KP154" s="8"/>
      <c r="KQ154" s="8"/>
      <c r="KR154" s="8"/>
      <c r="KS154" s="8"/>
      <c r="KT154" s="8"/>
      <c r="KU154" s="8"/>
      <c r="KV154" s="8"/>
      <c r="KW154" s="8"/>
      <c r="KX154" s="8"/>
      <c r="KY154" s="8"/>
      <c r="KZ154" s="8"/>
      <c r="LA154" s="8"/>
      <c r="LB154" s="8"/>
      <c r="LC154" s="8"/>
      <c r="LD154" s="8"/>
      <c r="LE154" s="8"/>
      <c r="LF154" s="8"/>
      <c r="LG154" s="8"/>
      <c r="LH154" s="8"/>
      <c r="LI154" s="8"/>
      <c r="LJ154" s="8"/>
      <c r="LK154" s="8"/>
      <c r="LL154" s="8"/>
      <c r="LM154" s="8"/>
      <c r="LN154" s="8"/>
      <c r="LO154" s="8"/>
      <c r="LP154" s="8"/>
      <c r="LQ154" s="8"/>
      <c r="LR154" s="8"/>
      <c r="LS154" s="8"/>
      <c r="LT154" s="8"/>
      <c r="LU154" s="8"/>
      <c r="LV154" s="8"/>
      <c r="LW154" s="8"/>
      <c r="LX154" s="8"/>
      <c r="LY154" s="9"/>
    </row>
    <row r="155" spans="1:337" ht="27" hidden="1" customHeight="1" x14ac:dyDescent="0.25">
      <c r="A155" s="157" t="s">
        <v>91</v>
      </c>
      <c r="B155" s="158"/>
      <c r="C155" s="158"/>
      <c r="D155" s="159"/>
      <c r="E155" s="121"/>
      <c r="F155" s="120"/>
      <c r="G155" s="121">
        <f t="shared" si="53"/>
        <v>0</v>
      </c>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8"/>
      <c r="HR155" s="8"/>
      <c r="HS155" s="8"/>
      <c r="HT155" s="8"/>
      <c r="HU155" s="8"/>
      <c r="HV155" s="8"/>
      <c r="HW155" s="8"/>
      <c r="HX155" s="8"/>
      <c r="HY155" s="8"/>
      <c r="HZ155" s="8"/>
      <c r="IA155" s="8"/>
      <c r="IB155" s="8"/>
      <c r="IC155" s="8"/>
      <c r="ID155" s="8"/>
      <c r="IE155" s="8"/>
      <c r="IF155" s="8"/>
      <c r="IG155" s="8"/>
      <c r="IH155" s="8"/>
      <c r="II155" s="8"/>
      <c r="IJ155" s="8"/>
      <c r="IK155" s="8"/>
      <c r="IL155" s="8"/>
      <c r="IM155" s="8"/>
      <c r="IN155" s="8"/>
      <c r="IO155" s="8"/>
      <c r="IP155" s="8"/>
      <c r="IQ155" s="8"/>
      <c r="IR155" s="8"/>
      <c r="IS155" s="8"/>
      <c r="IT155" s="8"/>
      <c r="IU155" s="8"/>
      <c r="IV155" s="8"/>
      <c r="IW155" s="8"/>
      <c r="IX155" s="8"/>
      <c r="IY155" s="8"/>
      <c r="IZ155" s="8"/>
      <c r="JA155" s="8"/>
      <c r="JB155" s="8"/>
      <c r="JC155" s="8"/>
      <c r="JD155" s="8"/>
      <c r="JE155" s="8"/>
      <c r="JF155" s="8"/>
      <c r="JG155" s="8"/>
      <c r="JH155" s="8"/>
      <c r="JI155" s="8"/>
      <c r="JJ155" s="8"/>
      <c r="JK155" s="8"/>
      <c r="JL155" s="8"/>
      <c r="JM155" s="8"/>
      <c r="JN155" s="8"/>
      <c r="JO155" s="8"/>
      <c r="JP155" s="8"/>
      <c r="JQ155" s="8"/>
      <c r="JR155" s="8"/>
      <c r="JS155" s="8"/>
      <c r="JT155" s="8"/>
      <c r="JU155" s="8"/>
      <c r="JV155" s="8"/>
      <c r="JW155" s="8"/>
      <c r="JX155" s="8"/>
      <c r="JY155" s="8"/>
      <c r="JZ155" s="8"/>
      <c r="KA155" s="8"/>
      <c r="KB155" s="8"/>
      <c r="KC155" s="8"/>
      <c r="KD155" s="8"/>
      <c r="KE155" s="8"/>
      <c r="KF155" s="8"/>
      <c r="KG155" s="8"/>
      <c r="KH155" s="8"/>
      <c r="KI155" s="8"/>
      <c r="KJ155" s="8"/>
      <c r="KK155" s="8"/>
      <c r="KL155" s="8"/>
      <c r="KM155" s="8"/>
      <c r="KN155" s="8"/>
      <c r="KO155" s="8"/>
      <c r="KP155" s="8"/>
      <c r="KQ155" s="8"/>
      <c r="KR155" s="8"/>
      <c r="KS155" s="8"/>
      <c r="KT155" s="8"/>
      <c r="KU155" s="8"/>
      <c r="KV155" s="8"/>
      <c r="KW155" s="8"/>
      <c r="KX155" s="8"/>
      <c r="KY155" s="8"/>
      <c r="KZ155" s="8"/>
      <c r="LA155" s="8"/>
      <c r="LB155" s="8"/>
      <c r="LC155" s="8"/>
      <c r="LD155" s="8"/>
      <c r="LE155" s="8"/>
      <c r="LF155" s="8"/>
      <c r="LG155" s="8"/>
      <c r="LH155" s="8"/>
      <c r="LI155" s="8"/>
      <c r="LJ155" s="8"/>
      <c r="LK155" s="8"/>
      <c r="LL155" s="8"/>
      <c r="LM155" s="8"/>
      <c r="LN155" s="8"/>
      <c r="LO155" s="8"/>
      <c r="LP155" s="8"/>
      <c r="LQ155" s="8"/>
      <c r="LR155" s="8"/>
      <c r="LS155" s="8"/>
      <c r="LT155" s="8"/>
      <c r="LU155" s="8"/>
      <c r="LV155" s="8"/>
      <c r="LW155" s="8"/>
      <c r="LX155" s="8"/>
      <c r="LY155" s="9"/>
    </row>
    <row r="156" spans="1:337" ht="50.25" hidden="1" customHeight="1" x14ac:dyDescent="0.25">
      <c r="A156" s="157" t="s">
        <v>70</v>
      </c>
      <c r="B156" s="158"/>
      <c r="C156" s="158"/>
      <c r="D156" s="159"/>
      <c r="E156" s="121"/>
      <c r="F156" s="120"/>
      <c r="G156" s="121">
        <f t="shared" si="53"/>
        <v>0</v>
      </c>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8"/>
      <c r="HR156" s="8"/>
      <c r="HS156" s="8"/>
      <c r="HT156" s="8"/>
      <c r="HU156" s="8"/>
      <c r="HV156" s="8"/>
      <c r="HW156" s="8"/>
      <c r="HX156" s="8"/>
      <c r="HY156" s="8"/>
      <c r="HZ156" s="8"/>
      <c r="IA156" s="8"/>
      <c r="IB156" s="8"/>
      <c r="IC156" s="8"/>
      <c r="ID156" s="8"/>
      <c r="IE156" s="8"/>
      <c r="IF156" s="8"/>
      <c r="IG156" s="8"/>
      <c r="IH156" s="8"/>
      <c r="II156" s="8"/>
      <c r="IJ156" s="8"/>
      <c r="IK156" s="8"/>
      <c r="IL156" s="8"/>
      <c r="IM156" s="8"/>
      <c r="IN156" s="8"/>
      <c r="IO156" s="8"/>
      <c r="IP156" s="8"/>
      <c r="IQ156" s="8"/>
      <c r="IR156" s="8"/>
      <c r="IS156" s="8"/>
      <c r="IT156" s="8"/>
      <c r="IU156" s="8"/>
      <c r="IV156" s="8"/>
      <c r="IW156" s="8"/>
      <c r="IX156" s="8"/>
      <c r="IY156" s="8"/>
      <c r="IZ156" s="8"/>
      <c r="JA156" s="8"/>
      <c r="JB156" s="8"/>
      <c r="JC156" s="8"/>
      <c r="JD156" s="8"/>
      <c r="JE156" s="8"/>
      <c r="JF156" s="8"/>
      <c r="JG156" s="8"/>
      <c r="JH156" s="8"/>
      <c r="JI156" s="8"/>
      <c r="JJ156" s="8"/>
      <c r="JK156" s="8"/>
      <c r="JL156" s="8"/>
      <c r="JM156" s="8"/>
      <c r="JN156" s="8"/>
      <c r="JO156" s="8"/>
      <c r="JP156" s="8"/>
      <c r="JQ156" s="8"/>
      <c r="JR156" s="8"/>
      <c r="JS156" s="8"/>
      <c r="JT156" s="8"/>
      <c r="JU156" s="8"/>
      <c r="JV156" s="8"/>
      <c r="JW156" s="8"/>
      <c r="JX156" s="8"/>
      <c r="JY156" s="8"/>
      <c r="JZ156" s="8"/>
      <c r="KA156" s="8"/>
      <c r="KB156" s="8"/>
      <c r="KC156" s="8"/>
      <c r="KD156" s="8"/>
      <c r="KE156" s="8"/>
      <c r="KF156" s="8"/>
      <c r="KG156" s="8"/>
      <c r="KH156" s="8"/>
      <c r="KI156" s="8"/>
      <c r="KJ156" s="8"/>
      <c r="KK156" s="8"/>
      <c r="KL156" s="8"/>
      <c r="KM156" s="8"/>
      <c r="KN156" s="8"/>
      <c r="KO156" s="8"/>
      <c r="KP156" s="8"/>
      <c r="KQ156" s="8"/>
      <c r="KR156" s="8"/>
      <c r="KS156" s="8"/>
      <c r="KT156" s="8"/>
      <c r="KU156" s="8"/>
      <c r="KV156" s="8"/>
      <c r="KW156" s="8"/>
      <c r="KX156" s="8"/>
      <c r="KY156" s="8"/>
      <c r="KZ156" s="8"/>
      <c r="LA156" s="8"/>
      <c r="LB156" s="8"/>
      <c r="LC156" s="8"/>
      <c r="LD156" s="8"/>
      <c r="LE156" s="8"/>
      <c r="LF156" s="8"/>
      <c r="LG156" s="8"/>
      <c r="LH156" s="8"/>
      <c r="LI156" s="8"/>
      <c r="LJ156" s="8"/>
      <c r="LK156" s="8"/>
      <c r="LL156" s="8"/>
      <c r="LM156" s="8"/>
      <c r="LN156" s="8"/>
      <c r="LO156" s="8"/>
      <c r="LP156" s="8"/>
      <c r="LQ156" s="8"/>
      <c r="LR156" s="8"/>
      <c r="LS156" s="8"/>
      <c r="LT156" s="8"/>
      <c r="LU156" s="8"/>
      <c r="LV156" s="8"/>
      <c r="LW156" s="8"/>
      <c r="LX156" s="8"/>
      <c r="LY156" s="9"/>
    </row>
    <row r="157" spans="1:337" ht="30.75" hidden="1" customHeight="1" x14ac:dyDescent="0.25">
      <c r="A157" s="157" t="s">
        <v>71</v>
      </c>
      <c r="B157" s="158"/>
      <c r="C157" s="158"/>
      <c r="D157" s="159"/>
      <c r="E157" s="121"/>
      <c r="F157" s="120"/>
      <c r="G157" s="121">
        <f t="shared" si="53"/>
        <v>0</v>
      </c>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8"/>
      <c r="HR157" s="8"/>
      <c r="HS157" s="8"/>
      <c r="HT157" s="8"/>
      <c r="HU157" s="8"/>
      <c r="HV157" s="8"/>
      <c r="HW157" s="8"/>
      <c r="HX157" s="8"/>
      <c r="HY157" s="8"/>
      <c r="HZ157" s="8"/>
      <c r="IA157" s="8"/>
      <c r="IB157" s="8"/>
      <c r="IC157" s="8"/>
      <c r="ID157" s="8"/>
      <c r="IE157" s="8"/>
      <c r="IF157" s="8"/>
      <c r="IG157" s="8"/>
      <c r="IH157" s="8"/>
      <c r="II157" s="8"/>
      <c r="IJ157" s="8"/>
      <c r="IK157" s="8"/>
      <c r="IL157" s="8"/>
      <c r="IM157" s="8"/>
      <c r="IN157" s="8"/>
      <c r="IO157" s="8"/>
      <c r="IP157" s="8"/>
      <c r="IQ157" s="8"/>
      <c r="IR157" s="8"/>
      <c r="IS157" s="8"/>
      <c r="IT157" s="8"/>
      <c r="IU157" s="8"/>
      <c r="IV157" s="8"/>
      <c r="IW157" s="8"/>
      <c r="IX157" s="8"/>
      <c r="IY157" s="8"/>
      <c r="IZ157" s="8"/>
      <c r="JA157" s="8"/>
      <c r="JB157" s="8"/>
      <c r="JC157" s="8"/>
      <c r="JD157" s="8"/>
      <c r="JE157" s="8"/>
      <c r="JF157" s="8"/>
      <c r="JG157" s="8"/>
      <c r="JH157" s="8"/>
      <c r="JI157" s="8"/>
      <c r="JJ157" s="8"/>
      <c r="JK157" s="8"/>
      <c r="JL157" s="8"/>
      <c r="JM157" s="8"/>
      <c r="JN157" s="8"/>
      <c r="JO157" s="8"/>
      <c r="JP157" s="8"/>
      <c r="JQ157" s="8"/>
      <c r="JR157" s="8"/>
      <c r="JS157" s="8"/>
      <c r="JT157" s="8"/>
      <c r="JU157" s="8"/>
      <c r="JV157" s="8"/>
      <c r="JW157" s="8"/>
      <c r="JX157" s="8"/>
      <c r="JY157" s="8"/>
      <c r="JZ157" s="8"/>
      <c r="KA157" s="8"/>
      <c r="KB157" s="8"/>
      <c r="KC157" s="8"/>
      <c r="KD157" s="8"/>
      <c r="KE157" s="8"/>
      <c r="KF157" s="8"/>
      <c r="KG157" s="8"/>
      <c r="KH157" s="8"/>
      <c r="KI157" s="8"/>
      <c r="KJ157" s="8"/>
      <c r="KK157" s="8"/>
      <c r="KL157" s="8"/>
      <c r="KM157" s="8"/>
      <c r="KN157" s="8"/>
      <c r="KO157" s="8"/>
      <c r="KP157" s="8"/>
      <c r="KQ157" s="8"/>
      <c r="KR157" s="8"/>
      <c r="KS157" s="8"/>
      <c r="KT157" s="8"/>
      <c r="KU157" s="8"/>
      <c r="KV157" s="8"/>
      <c r="KW157" s="8"/>
      <c r="KX157" s="8"/>
      <c r="KY157" s="8"/>
      <c r="KZ157" s="8"/>
      <c r="LA157" s="8"/>
      <c r="LB157" s="8"/>
      <c r="LC157" s="8"/>
      <c r="LD157" s="8"/>
      <c r="LE157" s="8"/>
      <c r="LF157" s="8"/>
      <c r="LG157" s="8"/>
      <c r="LH157" s="8"/>
      <c r="LI157" s="8"/>
      <c r="LJ157" s="8"/>
      <c r="LK157" s="8"/>
      <c r="LL157" s="8"/>
      <c r="LM157" s="8"/>
      <c r="LN157" s="8"/>
      <c r="LO157" s="8"/>
      <c r="LP157" s="8"/>
      <c r="LQ157" s="8"/>
      <c r="LR157" s="8"/>
      <c r="LS157" s="8"/>
      <c r="LT157" s="8"/>
      <c r="LU157" s="8"/>
      <c r="LV157" s="8"/>
      <c r="LW157" s="8"/>
      <c r="LX157" s="8"/>
      <c r="LY157" s="9"/>
    </row>
    <row r="158" spans="1:337" ht="33" hidden="1" customHeight="1" x14ac:dyDescent="0.25">
      <c r="A158" s="142" t="s">
        <v>116</v>
      </c>
      <c r="B158" s="143"/>
      <c r="C158" s="143"/>
      <c r="D158" s="144"/>
      <c r="E158" s="94">
        <v>200000</v>
      </c>
      <c r="F158" s="109"/>
      <c r="G158" s="94">
        <f t="shared" si="53"/>
        <v>200000</v>
      </c>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8"/>
      <c r="HR158" s="8"/>
      <c r="HS158" s="8"/>
      <c r="HT158" s="8"/>
      <c r="HU158" s="8"/>
      <c r="HV158" s="8"/>
      <c r="HW158" s="8"/>
      <c r="HX158" s="8"/>
      <c r="HY158" s="8"/>
      <c r="HZ158" s="8"/>
      <c r="IA158" s="8"/>
      <c r="IB158" s="8"/>
      <c r="IC158" s="8"/>
      <c r="ID158" s="8"/>
      <c r="IE158" s="8"/>
      <c r="IF158" s="8"/>
      <c r="IG158" s="8"/>
      <c r="IH158" s="8"/>
      <c r="II158" s="8"/>
      <c r="IJ158" s="8"/>
      <c r="IK158" s="8"/>
      <c r="IL158" s="8"/>
      <c r="IM158" s="8"/>
      <c r="IN158" s="8"/>
      <c r="IO158" s="8"/>
      <c r="IP158" s="8"/>
      <c r="IQ158" s="8"/>
      <c r="IR158" s="8"/>
      <c r="IS158" s="8"/>
      <c r="IT158" s="8"/>
      <c r="IU158" s="8"/>
      <c r="IV158" s="8"/>
      <c r="IW158" s="8"/>
      <c r="IX158" s="8"/>
      <c r="IY158" s="8"/>
      <c r="IZ158" s="8"/>
      <c r="JA158" s="8"/>
      <c r="JB158" s="8"/>
      <c r="JC158" s="8"/>
      <c r="JD158" s="8"/>
      <c r="JE158" s="8"/>
      <c r="JF158" s="8"/>
      <c r="JG158" s="8"/>
      <c r="JH158" s="8"/>
      <c r="JI158" s="8"/>
      <c r="JJ158" s="8"/>
      <c r="JK158" s="8"/>
      <c r="JL158" s="8"/>
      <c r="JM158" s="8"/>
      <c r="JN158" s="8"/>
      <c r="JO158" s="8"/>
      <c r="JP158" s="8"/>
      <c r="JQ158" s="8"/>
      <c r="JR158" s="8"/>
      <c r="JS158" s="8"/>
      <c r="JT158" s="8"/>
      <c r="JU158" s="8"/>
      <c r="JV158" s="8"/>
      <c r="JW158" s="8"/>
      <c r="JX158" s="8"/>
      <c r="JY158" s="8"/>
      <c r="JZ158" s="8"/>
      <c r="KA158" s="8"/>
      <c r="KB158" s="8"/>
      <c r="KC158" s="8"/>
      <c r="KD158" s="8"/>
      <c r="KE158" s="8"/>
      <c r="KF158" s="8"/>
      <c r="KG158" s="8"/>
      <c r="KH158" s="8"/>
      <c r="KI158" s="8"/>
      <c r="KJ158" s="8"/>
      <c r="KK158" s="8"/>
      <c r="KL158" s="8"/>
      <c r="KM158" s="8"/>
      <c r="KN158" s="8"/>
      <c r="KO158" s="8"/>
      <c r="KP158" s="8"/>
      <c r="KQ158" s="8"/>
      <c r="KR158" s="8"/>
      <c r="KS158" s="8"/>
      <c r="KT158" s="8"/>
      <c r="KU158" s="8"/>
      <c r="KV158" s="8"/>
      <c r="KW158" s="8"/>
      <c r="KX158" s="8"/>
      <c r="KY158" s="8"/>
      <c r="KZ158" s="8"/>
      <c r="LA158" s="8"/>
      <c r="LB158" s="8"/>
      <c r="LC158" s="8"/>
      <c r="LD158" s="8"/>
      <c r="LE158" s="8"/>
      <c r="LF158" s="8"/>
      <c r="LG158" s="8"/>
      <c r="LH158" s="8"/>
      <c r="LI158" s="8"/>
      <c r="LJ158" s="8"/>
      <c r="LK158" s="8"/>
      <c r="LL158" s="8"/>
      <c r="LM158" s="8"/>
      <c r="LN158" s="8"/>
      <c r="LO158" s="8"/>
      <c r="LP158" s="8"/>
      <c r="LQ158" s="8"/>
      <c r="LR158" s="8"/>
      <c r="LS158" s="8"/>
      <c r="LT158" s="8"/>
      <c r="LU158" s="8"/>
      <c r="LV158" s="8"/>
      <c r="LW158" s="8"/>
      <c r="LX158" s="8"/>
      <c r="LY158" s="9"/>
    </row>
    <row r="159" spans="1:337" ht="24.75" hidden="1" customHeight="1" x14ac:dyDescent="0.25">
      <c r="A159" s="142" t="s">
        <v>76</v>
      </c>
      <c r="B159" s="143"/>
      <c r="C159" s="143"/>
      <c r="D159" s="144"/>
      <c r="E159" s="94"/>
      <c r="F159" s="109"/>
      <c r="G159" s="94">
        <f t="shared" ref="G159:G163" si="54">E159+F159</f>
        <v>0</v>
      </c>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8"/>
      <c r="HR159" s="8"/>
      <c r="HS159" s="8"/>
      <c r="HT159" s="8"/>
      <c r="HU159" s="8"/>
      <c r="HV159" s="8"/>
      <c r="HW159" s="8"/>
      <c r="HX159" s="8"/>
      <c r="HY159" s="8"/>
      <c r="HZ159" s="8"/>
      <c r="IA159" s="8"/>
      <c r="IB159" s="8"/>
      <c r="IC159" s="8"/>
      <c r="ID159" s="8"/>
      <c r="IE159" s="8"/>
      <c r="IF159" s="8"/>
      <c r="IG159" s="8"/>
      <c r="IH159" s="8"/>
      <c r="II159" s="8"/>
      <c r="IJ159" s="8"/>
      <c r="IK159" s="8"/>
      <c r="IL159" s="8"/>
      <c r="IM159" s="8"/>
      <c r="IN159" s="8"/>
      <c r="IO159" s="8"/>
      <c r="IP159" s="8"/>
      <c r="IQ159" s="8"/>
      <c r="IR159" s="8"/>
      <c r="IS159" s="8"/>
      <c r="IT159" s="8"/>
      <c r="IU159" s="8"/>
      <c r="IV159" s="8"/>
      <c r="IW159" s="8"/>
      <c r="IX159" s="8"/>
      <c r="IY159" s="8"/>
      <c r="IZ159" s="8"/>
      <c r="JA159" s="8"/>
      <c r="JB159" s="8"/>
      <c r="JC159" s="8"/>
      <c r="JD159" s="8"/>
      <c r="JE159" s="8"/>
      <c r="JF159" s="8"/>
      <c r="JG159" s="8"/>
      <c r="JH159" s="8"/>
      <c r="JI159" s="8"/>
      <c r="JJ159" s="8"/>
      <c r="JK159" s="8"/>
      <c r="JL159" s="8"/>
      <c r="JM159" s="8"/>
      <c r="JN159" s="8"/>
      <c r="JO159" s="8"/>
      <c r="JP159" s="8"/>
      <c r="JQ159" s="8"/>
      <c r="JR159" s="8"/>
      <c r="JS159" s="8"/>
      <c r="JT159" s="8"/>
      <c r="JU159" s="8"/>
      <c r="JV159" s="8"/>
      <c r="JW159" s="8"/>
      <c r="JX159" s="8"/>
      <c r="JY159" s="8"/>
      <c r="JZ159" s="8"/>
      <c r="KA159" s="8"/>
      <c r="KB159" s="8"/>
      <c r="KC159" s="8"/>
      <c r="KD159" s="8"/>
      <c r="KE159" s="8"/>
      <c r="KF159" s="8"/>
      <c r="KG159" s="8"/>
      <c r="KH159" s="8"/>
      <c r="KI159" s="8"/>
      <c r="KJ159" s="8"/>
      <c r="KK159" s="8"/>
      <c r="KL159" s="8"/>
      <c r="KM159" s="8"/>
      <c r="KN159" s="8"/>
      <c r="KO159" s="8"/>
      <c r="KP159" s="8"/>
      <c r="KQ159" s="8"/>
      <c r="KR159" s="8"/>
      <c r="KS159" s="8"/>
      <c r="KT159" s="8"/>
      <c r="KU159" s="8"/>
      <c r="KV159" s="8"/>
      <c r="KW159" s="8"/>
      <c r="KX159" s="8"/>
      <c r="KY159" s="8"/>
      <c r="KZ159" s="8"/>
      <c r="LA159" s="8"/>
      <c r="LB159" s="8"/>
      <c r="LC159" s="8"/>
      <c r="LD159" s="8"/>
      <c r="LE159" s="8"/>
      <c r="LF159" s="8"/>
      <c r="LG159" s="8"/>
      <c r="LH159" s="8"/>
      <c r="LI159" s="8"/>
      <c r="LJ159" s="8"/>
      <c r="LK159" s="8"/>
      <c r="LL159" s="8"/>
      <c r="LM159" s="8"/>
      <c r="LN159" s="8"/>
      <c r="LO159" s="8"/>
      <c r="LP159" s="8"/>
      <c r="LQ159" s="8"/>
      <c r="LR159" s="8"/>
      <c r="LS159" s="8"/>
      <c r="LT159" s="8"/>
      <c r="LU159" s="8"/>
      <c r="LV159" s="8"/>
      <c r="LW159" s="8"/>
      <c r="LX159" s="8"/>
      <c r="LY159" s="9"/>
    </row>
    <row r="160" spans="1:337" ht="36.75" hidden="1" customHeight="1" x14ac:dyDescent="0.25">
      <c r="A160" s="157" t="s">
        <v>87</v>
      </c>
      <c r="B160" s="158"/>
      <c r="C160" s="158"/>
      <c r="D160" s="159"/>
      <c r="E160" s="94"/>
      <c r="F160" s="109"/>
      <c r="G160" s="94">
        <f t="shared" si="54"/>
        <v>0</v>
      </c>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8"/>
      <c r="HR160" s="8"/>
      <c r="HS160" s="8"/>
      <c r="HT160" s="8"/>
      <c r="HU160" s="8"/>
      <c r="HV160" s="8"/>
      <c r="HW160" s="8"/>
      <c r="HX160" s="8"/>
      <c r="HY160" s="8"/>
      <c r="HZ160" s="8"/>
      <c r="IA160" s="8"/>
      <c r="IB160" s="8"/>
      <c r="IC160" s="8"/>
      <c r="ID160" s="8"/>
      <c r="IE160" s="8"/>
      <c r="IF160" s="8"/>
      <c r="IG160" s="8"/>
      <c r="IH160" s="8"/>
      <c r="II160" s="8"/>
      <c r="IJ160" s="8"/>
      <c r="IK160" s="8"/>
      <c r="IL160" s="8"/>
      <c r="IM160" s="8"/>
      <c r="IN160" s="8"/>
      <c r="IO160" s="8"/>
      <c r="IP160" s="8"/>
      <c r="IQ160" s="8"/>
      <c r="IR160" s="8"/>
      <c r="IS160" s="8"/>
      <c r="IT160" s="8"/>
      <c r="IU160" s="8"/>
      <c r="IV160" s="8"/>
      <c r="IW160" s="8"/>
      <c r="IX160" s="8"/>
      <c r="IY160" s="8"/>
      <c r="IZ160" s="8"/>
      <c r="JA160" s="8"/>
      <c r="JB160" s="8"/>
      <c r="JC160" s="8"/>
      <c r="JD160" s="8"/>
      <c r="JE160" s="8"/>
      <c r="JF160" s="8"/>
      <c r="JG160" s="8"/>
      <c r="JH160" s="8"/>
      <c r="JI160" s="8"/>
      <c r="JJ160" s="8"/>
      <c r="JK160" s="8"/>
      <c r="JL160" s="8"/>
      <c r="JM160" s="8"/>
      <c r="JN160" s="8"/>
      <c r="JO160" s="8"/>
      <c r="JP160" s="8"/>
      <c r="JQ160" s="8"/>
      <c r="JR160" s="8"/>
      <c r="JS160" s="8"/>
      <c r="JT160" s="8"/>
      <c r="JU160" s="8"/>
      <c r="JV160" s="8"/>
      <c r="JW160" s="8"/>
      <c r="JX160" s="8"/>
      <c r="JY160" s="8"/>
      <c r="JZ160" s="8"/>
      <c r="KA160" s="8"/>
      <c r="KB160" s="8"/>
      <c r="KC160" s="8"/>
      <c r="KD160" s="8"/>
      <c r="KE160" s="8"/>
      <c r="KF160" s="8"/>
      <c r="KG160" s="8"/>
      <c r="KH160" s="8"/>
      <c r="KI160" s="8"/>
      <c r="KJ160" s="8"/>
      <c r="KK160" s="8"/>
      <c r="KL160" s="8"/>
      <c r="KM160" s="8"/>
      <c r="KN160" s="8"/>
      <c r="KO160" s="8"/>
      <c r="KP160" s="8"/>
      <c r="KQ160" s="8"/>
      <c r="KR160" s="8"/>
      <c r="KS160" s="8"/>
      <c r="KT160" s="8"/>
      <c r="KU160" s="8"/>
      <c r="KV160" s="8"/>
      <c r="KW160" s="8"/>
      <c r="KX160" s="8"/>
      <c r="KY160" s="8"/>
      <c r="KZ160" s="8"/>
      <c r="LA160" s="8"/>
      <c r="LB160" s="8"/>
      <c r="LC160" s="8"/>
      <c r="LD160" s="8"/>
      <c r="LE160" s="8"/>
      <c r="LF160" s="8"/>
      <c r="LG160" s="8"/>
      <c r="LH160" s="8"/>
      <c r="LI160" s="8"/>
      <c r="LJ160" s="8"/>
      <c r="LK160" s="8"/>
      <c r="LL160" s="8"/>
      <c r="LM160" s="8"/>
      <c r="LN160" s="8"/>
      <c r="LO160" s="8"/>
      <c r="LP160" s="8"/>
      <c r="LQ160" s="8"/>
      <c r="LR160" s="8"/>
      <c r="LS160" s="8"/>
      <c r="LT160" s="8"/>
      <c r="LU160" s="8"/>
      <c r="LV160" s="8"/>
      <c r="LW160" s="8"/>
      <c r="LX160" s="8"/>
      <c r="LY160" s="9"/>
    </row>
    <row r="161" spans="1:337" ht="18" hidden="1" customHeight="1" x14ac:dyDescent="0.25">
      <c r="A161" s="157" t="s">
        <v>86</v>
      </c>
      <c r="B161" s="158"/>
      <c r="C161" s="158"/>
      <c r="D161" s="159"/>
      <c r="E161" s="94"/>
      <c r="F161" s="109"/>
      <c r="G161" s="94">
        <f t="shared" si="54"/>
        <v>0</v>
      </c>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8"/>
      <c r="HR161" s="8"/>
      <c r="HS161" s="8"/>
      <c r="HT161" s="8"/>
      <c r="HU161" s="8"/>
      <c r="HV161" s="8"/>
      <c r="HW161" s="8"/>
      <c r="HX161" s="8"/>
      <c r="HY161" s="8"/>
      <c r="HZ161" s="8"/>
      <c r="IA161" s="8"/>
      <c r="IB161" s="8"/>
      <c r="IC161" s="8"/>
      <c r="ID161" s="8"/>
      <c r="IE161" s="8"/>
      <c r="IF161" s="8"/>
      <c r="IG161" s="8"/>
      <c r="IH161" s="8"/>
      <c r="II161" s="8"/>
      <c r="IJ161" s="8"/>
      <c r="IK161" s="8"/>
      <c r="IL161" s="8"/>
      <c r="IM161" s="8"/>
      <c r="IN161" s="8"/>
      <c r="IO161" s="8"/>
      <c r="IP161" s="8"/>
      <c r="IQ161" s="8"/>
      <c r="IR161" s="8"/>
      <c r="IS161" s="8"/>
      <c r="IT161" s="8"/>
      <c r="IU161" s="8"/>
      <c r="IV161" s="8"/>
      <c r="IW161" s="8"/>
      <c r="IX161" s="8"/>
      <c r="IY161" s="8"/>
      <c r="IZ161" s="8"/>
      <c r="JA161" s="8"/>
      <c r="JB161" s="8"/>
      <c r="JC161" s="8"/>
      <c r="JD161" s="8"/>
      <c r="JE161" s="8"/>
      <c r="JF161" s="8"/>
      <c r="JG161" s="8"/>
      <c r="JH161" s="8"/>
      <c r="JI161" s="8"/>
      <c r="JJ161" s="8"/>
      <c r="JK161" s="8"/>
      <c r="JL161" s="8"/>
      <c r="JM161" s="8"/>
      <c r="JN161" s="8"/>
      <c r="JO161" s="8"/>
      <c r="JP161" s="8"/>
      <c r="JQ161" s="8"/>
      <c r="JR161" s="8"/>
      <c r="JS161" s="8"/>
      <c r="JT161" s="8"/>
      <c r="JU161" s="8"/>
      <c r="JV161" s="8"/>
      <c r="JW161" s="8"/>
      <c r="JX161" s="8"/>
      <c r="JY161" s="8"/>
      <c r="JZ161" s="8"/>
      <c r="KA161" s="8"/>
      <c r="KB161" s="8"/>
      <c r="KC161" s="8"/>
      <c r="KD161" s="8"/>
      <c r="KE161" s="8"/>
      <c r="KF161" s="8"/>
      <c r="KG161" s="8"/>
      <c r="KH161" s="8"/>
      <c r="KI161" s="8"/>
      <c r="KJ161" s="8"/>
      <c r="KK161" s="8"/>
      <c r="KL161" s="8"/>
      <c r="KM161" s="8"/>
      <c r="KN161" s="8"/>
      <c r="KO161" s="8"/>
      <c r="KP161" s="8"/>
      <c r="KQ161" s="8"/>
      <c r="KR161" s="8"/>
      <c r="KS161" s="8"/>
      <c r="KT161" s="8"/>
      <c r="KU161" s="8"/>
      <c r="KV161" s="8"/>
      <c r="KW161" s="8"/>
      <c r="KX161" s="8"/>
      <c r="KY161" s="8"/>
      <c r="KZ161" s="8"/>
      <c r="LA161" s="8"/>
      <c r="LB161" s="8"/>
      <c r="LC161" s="8"/>
      <c r="LD161" s="8"/>
      <c r="LE161" s="8"/>
      <c r="LF161" s="8"/>
      <c r="LG161" s="8"/>
      <c r="LH161" s="8"/>
      <c r="LI161" s="8"/>
      <c r="LJ161" s="8"/>
      <c r="LK161" s="8"/>
      <c r="LL161" s="8"/>
      <c r="LM161" s="8"/>
      <c r="LN161" s="8"/>
      <c r="LO161" s="8"/>
      <c r="LP161" s="8"/>
      <c r="LQ161" s="8"/>
      <c r="LR161" s="8"/>
      <c r="LS161" s="8"/>
      <c r="LT161" s="8"/>
      <c r="LU161" s="8"/>
      <c r="LV161" s="8"/>
      <c r="LW161" s="8"/>
      <c r="LX161" s="8"/>
      <c r="LY161" s="9"/>
    </row>
    <row r="162" spans="1:337" ht="24.75" hidden="1" customHeight="1" x14ac:dyDescent="0.25">
      <c r="A162" s="142" t="s">
        <v>65</v>
      </c>
      <c r="B162" s="143"/>
      <c r="C162" s="143"/>
      <c r="D162" s="144"/>
      <c r="E162" s="94"/>
      <c r="F162" s="109"/>
      <c r="G162" s="94">
        <f t="shared" si="54"/>
        <v>0</v>
      </c>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8"/>
      <c r="HR162" s="8"/>
      <c r="HS162" s="8"/>
      <c r="HT162" s="8"/>
      <c r="HU162" s="8"/>
      <c r="HV162" s="8"/>
      <c r="HW162" s="8"/>
      <c r="HX162" s="8"/>
      <c r="HY162" s="8"/>
      <c r="HZ162" s="8"/>
      <c r="IA162" s="8"/>
      <c r="IB162" s="8"/>
      <c r="IC162" s="8"/>
      <c r="ID162" s="8"/>
      <c r="IE162" s="8"/>
      <c r="IF162" s="8"/>
      <c r="IG162" s="8"/>
      <c r="IH162" s="8"/>
      <c r="II162" s="8"/>
      <c r="IJ162" s="8"/>
      <c r="IK162" s="8"/>
      <c r="IL162" s="8"/>
      <c r="IM162" s="8"/>
      <c r="IN162" s="8"/>
      <c r="IO162" s="8"/>
      <c r="IP162" s="8"/>
      <c r="IQ162" s="8"/>
      <c r="IR162" s="8"/>
      <c r="IS162" s="8"/>
      <c r="IT162" s="8"/>
      <c r="IU162" s="8"/>
      <c r="IV162" s="8"/>
      <c r="IW162" s="8"/>
      <c r="IX162" s="8"/>
      <c r="IY162" s="8"/>
      <c r="IZ162" s="8"/>
      <c r="JA162" s="8"/>
      <c r="JB162" s="8"/>
      <c r="JC162" s="8"/>
      <c r="JD162" s="8"/>
      <c r="JE162" s="8"/>
      <c r="JF162" s="8"/>
      <c r="JG162" s="8"/>
      <c r="JH162" s="8"/>
      <c r="JI162" s="8"/>
      <c r="JJ162" s="8"/>
      <c r="JK162" s="8"/>
      <c r="JL162" s="8"/>
      <c r="JM162" s="8"/>
      <c r="JN162" s="8"/>
      <c r="JO162" s="8"/>
      <c r="JP162" s="8"/>
      <c r="JQ162" s="8"/>
      <c r="JR162" s="8"/>
      <c r="JS162" s="8"/>
      <c r="JT162" s="8"/>
      <c r="JU162" s="8"/>
      <c r="JV162" s="8"/>
      <c r="JW162" s="8"/>
      <c r="JX162" s="8"/>
      <c r="JY162" s="8"/>
      <c r="JZ162" s="8"/>
      <c r="KA162" s="8"/>
      <c r="KB162" s="8"/>
      <c r="KC162" s="8"/>
      <c r="KD162" s="8"/>
      <c r="KE162" s="8"/>
      <c r="KF162" s="8"/>
      <c r="KG162" s="8"/>
      <c r="KH162" s="8"/>
      <c r="KI162" s="8"/>
      <c r="KJ162" s="8"/>
      <c r="KK162" s="8"/>
      <c r="KL162" s="8"/>
      <c r="KM162" s="8"/>
      <c r="KN162" s="8"/>
      <c r="KO162" s="8"/>
      <c r="KP162" s="8"/>
      <c r="KQ162" s="8"/>
      <c r="KR162" s="8"/>
      <c r="KS162" s="8"/>
      <c r="KT162" s="8"/>
      <c r="KU162" s="8"/>
      <c r="KV162" s="8"/>
      <c r="KW162" s="8"/>
      <c r="KX162" s="8"/>
      <c r="KY162" s="8"/>
      <c r="KZ162" s="8"/>
      <c r="LA162" s="8"/>
      <c r="LB162" s="8"/>
      <c r="LC162" s="8"/>
      <c r="LD162" s="8"/>
      <c r="LE162" s="8"/>
      <c r="LF162" s="8"/>
      <c r="LG162" s="8"/>
      <c r="LH162" s="8"/>
      <c r="LI162" s="8"/>
      <c r="LJ162" s="8"/>
      <c r="LK162" s="8"/>
      <c r="LL162" s="8"/>
      <c r="LM162" s="8"/>
      <c r="LN162" s="8"/>
      <c r="LO162" s="8"/>
      <c r="LP162" s="8"/>
      <c r="LQ162" s="8"/>
      <c r="LR162" s="8"/>
      <c r="LS162" s="8"/>
      <c r="LT162" s="8"/>
      <c r="LU162" s="8"/>
      <c r="LV162" s="8"/>
      <c r="LW162" s="8"/>
      <c r="LX162" s="8"/>
      <c r="LY162" s="9"/>
    </row>
    <row r="163" spans="1:337" ht="33" hidden="1" customHeight="1" x14ac:dyDescent="0.25">
      <c r="A163" s="142" t="s">
        <v>117</v>
      </c>
      <c r="B163" s="143"/>
      <c r="C163" s="143"/>
      <c r="D163" s="144"/>
      <c r="E163" s="94">
        <v>100000</v>
      </c>
      <c r="F163" s="109"/>
      <c r="G163" s="94">
        <f t="shared" si="54"/>
        <v>100000</v>
      </c>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8"/>
      <c r="HR163" s="8"/>
      <c r="HS163" s="8"/>
      <c r="HT163" s="8"/>
      <c r="HU163" s="8"/>
      <c r="HV163" s="8"/>
      <c r="HW163" s="8"/>
      <c r="HX163" s="8"/>
      <c r="HY163" s="8"/>
      <c r="HZ163" s="8"/>
      <c r="IA163" s="8"/>
      <c r="IB163" s="8"/>
      <c r="IC163" s="8"/>
      <c r="ID163" s="8"/>
      <c r="IE163" s="8"/>
      <c r="IF163" s="8"/>
      <c r="IG163" s="8"/>
      <c r="IH163" s="8"/>
      <c r="II163" s="8"/>
      <c r="IJ163" s="8"/>
      <c r="IK163" s="8"/>
      <c r="IL163" s="8"/>
      <c r="IM163" s="8"/>
      <c r="IN163" s="8"/>
      <c r="IO163" s="8"/>
      <c r="IP163" s="8"/>
      <c r="IQ163" s="8"/>
      <c r="IR163" s="8"/>
      <c r="IS163" s="8"/>
      <c r="IT163" s="8"/>
      <c r="IU163" s="8"/>
      <c r="IV163" s="8"/>
      <c r="IW163" s="8"/>
      <c r="IX163" s="8"/>
      <c r="IY163" s="8"/>
      <c r="IZ163" s="8"/>
      <c r="JA163" s="8"/>
      <c r="JB163" s="8"/>
      <c r="JC163" s="8"/>
      <c r="JD163" s="8"/>
      <c r="JE163" s="8"/>
      <c r="JF163" s="8"/>
      <c r="JG163" s="8"/>
      <c r="JH163" s="8"/>
      <c r="JI163" s="8"/>
      <c r="JJ163" s="8"/>
      <c r="JK163" s="8"/>
      <c r="JL163" s="8"/>
      <c r="JM163" s="8"/>
      <c r="JN163" s="8"/>
      <c r="JO163" s="8"/>
      <c r="JP163" s="8"/>
      <c r="JQ163" s="8"/>
      <c r="JR163" s="8"/>
      <c r="JS163" s="8"/>
      <c r="JT163" s="8"/>
      <c r="JU163" s="8"/>
      <c r="JV163" s="8"/>
      <c r="JW163" s="8"/>
      <c r="JX163" s="8"/>
      <c r="JY163" s="8"/>
      <c r="JZ163" s="8"/>
      <c r="KA163" s="8"/>
      <c r="KB163" s="8"/>
      <c r="KC163" s="8"/>
      <c r="KD163" s="8"/>
      <c r="KE163" s="8"/>
      <c r="KF163" s="8"/>
      <c r="KG163" s="8"/>
      <c r="KH163" s="8"/>
      <c r="KI163" s="8"/>
      <c r="KJ163" s="8"/>
      <c r="KK163" s="8"/>
      <c r="KL163" s="8"/>
      <c r="KM163" s="8"/>
      <c r="KN163" s="8"/>
      <c r="KO163" s="8"/>
      <c r="KP163" s="8"/>
      <c r="KQ163" s="8"/>
      <c r="KR163" s="8"/>
      <c r="KS163" s="8"/>
      <c r="KT163" s="8"/>
      <c r="KU163" s="8"/>
      <c r="KV163" s="8"/>
      <c r="KW163" s="8"/>
      <c r="KX163" s="8"/>
      <c r="KY163" s="8"/>
      <c r="KZ163" s="8"/>
      <c r="LA163" s="8"/>
      <c r="LB163" s="8"/>
      <c r="LC163" s="8"/>
      <c r="LD163" s="8"/>
      <c r="LE163" s="8"/>
      <c r="LF163" s="8"/>
      <c r="LG163" s="8"/>
      <c r="LH163" s="8"/>
      <c r="LI163" s="8"/>
      <c r="LJ163" s="8"/>
      <c r="LK163" s="8"/>
      <c r="LL163" s="8"/>
      <c r="LM163" s="8"/>
      <c r="LN163" s="8"/>
      <c r="LO163" s="8"/>
      <c r="LP163" s="8"/>
      <c r="LQ163" s="8"/>
      <c r="LR163" s="8"/>
      <c r="LS163" s="8"/>
      <c r="LT163" s="8"/>
      <c r="LU163" s="8"/>
      <c r="LV163" s="8"/>
      <c r="LW163" s="8"/>
      <c r="LX163" s="8"/>
      <c r="LY163" s="9"/>
    </row>
    <row r="164" spans="1:337" ht="92.25" hidden="1" customHeight="1" x14ac:dyDescent="0.25">
      <c r="A164" s="36">
        <v>3719820</v>
      </c>
      <c r="B164" s="36">
        <v>9820</v>
      </c>
      <c r="C164" s="190" t="s">
        <v>42</v>
      </c>
      <c r="D164" s="191"/>
      <c r="E164" s="86">
        <f>E165</f>
        <v>0</v>
      </c>
      <c r="F164" s="110"/>
      <c r="G164" s="86">
        <f t="shared" ref="G164" si="55">G165</f>
        <v>0</v>
      </c>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8"/>
      <c r="HR164" s="8"/>
      <c r="HS164" s="8"/>
      <c r="HT164" s="8"/>
      <c r="HU164" s="8"/>
      <c r="HV164" s="8"/>
      <c r="HW164" s="8"/>
      <c r="HX164" s="8"/>
      <c r="HY164" s="8"/>
      <c r="HZ164" s="8"/>
      <c r="IA164" s="8"/>
      <c r="IB164" s="8"/>
      <c r="IC164" s="8"/>
      <c r="ID164" s="8"/>
      <c r="IE164" s="8"/>
      <c r="IF164" s="8"/>
      <c r="IG164" s="8"/>
      <c r="IH164" s="8"/>
      <c r="II164" s="8"/>
      <c r="IJ164" s="8"/>
      <c r="IK164" s="8"/>
      <c r="IL164" s="8"/>
      <c r="IM164" s="8"/>
      <c r="IN164" s="8"/>
      <c r="IO164" s="8"/>
      <c r="IP164" s="8"/>
      <c r="IQ164" s="8"/>
      <c r="IR164" s="8"/>
      <c r="IS164" s="8"/>
      <c r="IT164" s="8"/>
      <c r="IU164" s="8"/>
      <c r="IV164" s="8"/>
      <c r="IW164" s="8"/>
      <c r="IX164" s="8"/>
      <c r="IY164" s="8"/>
      <c r="IZ164" s="8"/>
      <c r="JA164" s="8"/>
      <c r="JB164" s="8"/>
      <c r="JC164" s="8"/>
      <c r="JD164" s="8"/>
      <c r="JE164" s="8"/>
      <c r="JF164" s="8"/>
      <c r="JG164" s="8"/>
      <c r="JH164" s="8"/>
      <c r="JI164" s="8"/>
      <c r="JJ164" s="8"/>
      <c r="JK164" s="8"/>
      <c r="JL164" s="8"/>
      <c r="JM164" s="8"/>
      <c r="JN164" s="8"/>
      <c r="JO164" s="8"/>
      <c r="JP164" s="8"/>
      <c r="JQ164" s="8"/>
      <c r="JR164" s="8"/>
      <c r="JS164" s="8"/>
      <c r="JT164" s="8"/>
      <c r="JU164" s="8"/>
      <c r="JV164" s="8"/>
      <c r="JW164" s="8"/>
      <c r="JX164" s="8"/>
      <c r="JY164" s="8"/>
      <c r="JZ164" s="8"/>
      <c r="KA164" s="8"/>
      <c r="KB164" s="8"/>
      <c r="KC164" s="8"/>
      <c r="KD164" s="8"/>
      <c r="KE164" s="8"/>
      <c r="KF164" s="8"/>
      <c r="KG164" s="8"/>
      <c r="KH164" s="8"/>
      <c r="KI164" s="8"/>
      <c r="KJ164" s="8"/>
      <c r="KK164" s="8"/>
      <c r="KL164" s="8"/>
      <c r="KM164" s="8"/>
      <c r="KN164" s="8"/>
      <c r="KO164" s="8"/>
      <c r="KP164" s="8"/>
      <c r="KQ164" s="8"/>
      <c r="KR164" s="8"/>
      <c r="KS164" s="8"/>
      <c r="KT164" s="8"/>
      <c r="KU164" s="8"/>
      <c r="KV164" s="8"/>
      <c r="KW164" s="8"/>
      <c r="KX164" s="8"/>
      <c r="KY164" s="8"/>
      <c r="KZ164" s="8"/>
      <c r="LA164" s="8"/>
      <c r="LB164" s="8"/>
      <c r="LC164" s="8"/>
      <c r="LD164" s="8"/>
      <c r="LE164" s="8"/>
      <c r="LF164" s="8"/>
      <c r="LG164" s="8"/>
      <c r="LH164" s="8"/>
      <c r="LI164" s="8"/>
      <c r="LJ164" s="8"/>
      <c r="LK164" s="8"/>
      <c r="LL164" s="8"/>
      <c r="LM164" s="8"/>
      <c r="LN164" s="8"/>
      <c r="LO164" s="8"/>
      <c r="LP164" s="8"/>
      <c r="LQ164" s="8"/>
      <c r="LR164" s="8"/>
      <c r="LS164" s="8"/>
      <c r="LT164" s="8"/>
      <c r="LU164" s="8"/>
      <c r="LV164" s="8"/>
      <c r="LW164" s="8"/>
      <c r="LX164" s="8"/>
      <c r="LY164" s="9"/>
    </row>
    <row r="165" spans="1:337" ht="18" hidden="1" x14ac:dyDescent="0.25">
      <c r="A165" s="128">
        <v>99000000000</v>
      </c>
      <c r="B165" s="157" t="s">
        <v>6</v>
      </c>
      <c r="C165" s="158"/>
      <c r="D165" s="159"/>
      <c r="E165" s="83">
        <f>E167+E168</f>
        <v>0</v>
      </c>
      <c r="F165" s="106"/>
      <c r="G165" s="83">
        <f t="shared" ref="G165" si="56">G167</f>
        <v>0</v>
      </c>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8"/>
      <c r="HR165" s="8"/>
      <c r="HS165" s="8"/>
      <c r="HT165" s="8"/>
      <c r="HU165" s="8"/>
      <c r="HV165" s="8"/>
      <c r="HW165" s="8"/>
      <c r="HX165" s="8"/>
      <c r="HY165" s="8"/>
      <c r="HZ165" s="8"/>
      <c r="IA165" s="8"/>
      <c r="IB165" s="8"/>
      <c r="IC165" s="8"/>
      <c r="ID165" s="8"/>
      <c r="IE165" s="8"/>
      <c r="IF165" s="8"/>
      <c r="IG165" s="8"/>
      <c r="IH165" s="8"/>
      <c r="II165" s="8"/>
      <c r="IJ165" s="8"/>
      <c r="IK165" s="8"/>
      <c r="IL165" s="8"/>
      <c r="IM165" s="8"/>
      <c r="IN165" s="8"/>
      <c r="IO165" s="8"/>
      <c r="IP165" s="8"/>
      <c r="IQ165" s="8"/>
      <c r="IR165" s="8"/>
      <c r="IS165" s="8"/>
      <c r="IT165" s="8"/>
      <c r="IU165" s="8"/>
      <c r="IV165" s="8"/>
      <c r="IW165" s="8"/>
      <c r="IX165" s="8"/>
      <c r="IY165" s="8"/>
      <c r="IZ165" s="8"/>
      <c r="JA165" s="8"/>
      <c r="JB165" s="8"/>
      <c r="JC165" s="8"/>
      <c r="JD165" s="8"/>
      <c r="JE165" s="8"/>
      <c r="JF165" s="8"/>
      <c r="JG165" s="8"/>
      <c r="JH165" s="8"/>
      <c r="JI165" s="8"/>
      <c r="JJ165" s="8"/>
      <c r="JK165" s="8"/>
      <c r="JL165" s="8"/>
      <c r="JM165" s="8"/>
      <c r="JN165" s="8"/>
      <c r="JO165" s="8"/>
      <c r="JP165" s="8"/>
      <c r="JQ165" s="8"/>
      <c r="JR165" s="8"/>
      <c r="JS165" s="8"/>
      <c r="JT165" s="8"/>
      <c r="JU165" s="8"/>
      <c r="JV165" s="8"/>
      <c r="JW165" s="8"/>
      <c r="JX165" s="8"/>
      <c r="JY165" s="8"/>
      <c r="JZ165" s="8"/>
      <c r="KA165" s="8"/>
      <c r="KB165" s="8"/>
      <c r="KC165" s="8"/>
      <c r="KD165" s="8"/>
      <c r="KE165" s="8"/>
      <c r="KF165" s="8"/>
      <c r="KG165" s="8"/>
      <c r="KH165" s="8"/>
      <c r="KI165" s="8"/>
      <c r="KJ165" s="8"/>
      <c r="KK165" s="8"/>
      <c r="KL165" s="8"/>
      <c r="KM165" s="8"/>
      <c r="KN165" s="8"/>
      <c r="KO165" s="8"/>
      <c r="KP165" s="8"/>
      <c r="KQ165" s="8"/>
      <c r="KR165" s="8"/>
      <c r="KS165" s="8"/>
      <c r="KT165" s="8"/>
      <c r="KU165" s="8"/>
      <c r="KV165" s="8"/>
      <c r="KW165" s="8"/>
      <c r="KX165" s="8"/>
      <c r="KY165" s="8"/>
      <c r="KZ165" s="8"/>
      <c r="LA165" s="8"/>
      <c r="LB165" s="8"/>
      <c r="LC165" s="8"/>
      <c r="LD165" s="8"/>
      <c r="LE165" s="8"/>
      <c r="LF165" s="8"/>
      <c r="LG165" s="8"/>
      <c r="LH165" s="8"/>
      <c r="LI165" s="8"/>
      <c r="LJ165" s="8"/>
      <c r="LK165" s="8"/>
      <c r="LL165" s="8"/>
      <c r="LM165" s="8"/>
      <c r="LN165" s="8"/>
      <c r="LO165" s="8"/>
      <c r="LP165" s="8"/>
      <c r="LQ165" s="8"/>
      <c r="LR165" s="8"/>
      <c r="LS165" s="8"/>
      <c r="LT165" s="8"/>
      <c r="LU165" s="8"/>
      <c r="LV165" s="8"/>
      <c r="LW165" s="8"/>
      <c r="LX165" s="8"/>
      <c r="LY165" s="9"/>
    </row>
    <row r="166" spans="1:337" ht="14.25" hidden="1" customHeight="1" x14ac:dyDescent="0.25">
      <c r="A166" s="185" t="s">
        <v>20</v>
      </c>
      <c r="B166" s="186"/>
      <c r="C166" s="186"/>
      <c r="D166" s="187"/>
      <c r="E166" s="83"/>
      <c r="F166" s="107"/>
      <c r="G166" s="111"/>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8"/>
      <c r="HR166" s="8"/>
      <c r="HS166" s="8"/>
      <c r="HT166" s="8"/>
      <c r="HU166" s="8"/>
      <c r="HV166" s="8"/>
      <c r="HW166" s="8"/>
      <c r="HX166" s="8"/>
      <c r="HY166" s="8"/>
      <c r="HZ166" s="8"/>
      <c r="IA166" s="8"/>
      <c r="IB166" s="8"/>
      <c r="IC166" s="8"/>
      <c r="ID166" s="8"/>
      <c r="IE166" s="8"/>
      <c r="IF166" s="8"/>
      <c r="IG166" s="8"/>
      <c r="IH166" s="8"/>
      <c r="II166" s="8"/>
      <c r="IJ166" s="8"/>
      <c r="IK166" s="8"/>
      <c r="IL166" s="8"/>
      <c r="IM166" s="8"/>
      <c r="IN166" s="8"/>
      <c r="IO166" s="8"/>
      <c r="IP166" s="8"/>
      <c r="IQ166" s="8"/>
      <c r="IR166" s="8"/>
      <c r="IS166" s="8"/>
      <c r="IT166" s="8"/>
      <c r="IU166" s="8"/>
      <c r="IV166" s="8"/>
      <c r="IW166" s="8"/>
      <c r="IX166" s="8"/>
      <c r="IY166" s="8"/>
      <c r="IZ166" s="8"/>
      <c r="JA166" s="8"/>
      <c r="JB166" s="8"/>
      <c r="JC166" s="8"/>
      <c r="JD166" s="8"/>
      <c r="JE166" s="8"/>
      <c r="JF166" s="8"/>
      <c r="JG166" s="8"/>
      <c r="JH166" s="8"/>
      <c r="JI166" s="8"/>
      <c r="JJ166" s="8"/>
      <c r="JK166" s="8"/>
      <c r="JL166" s="8"/>
      <c r="JM166" s="8"/>
      <c r="JN166" s="8"/>
      <c r="JO166" s="8"/>
      <c r="JP166" s="8"/>
      <c r="JQ166" s="8"/>
      <c r="JR166" s="8"/>
      <c r="JS166" s="8"/>
      <c r="JT166" s="8"/>
      <c r="JU166" s="8"/>
      <c r="JV166" s="8"/>
      <c r="JW166" s="8"/>
      <c r="JX166" s="8"/>
      <c r="JY166" s="8"/>
      <c r="JZ166" s="8"/>
      <c r="KA166" s="8"/>
      <c r="KB166" s="8"/>
      <c r="KC166" s="8"/>
      <c r="KD166" s="8"/>
      <c r="KE166" s="8"/>
      <c r="KF166" s="8"/>
      <c r="KG166" s="8"/>
      <c r="KH166" s="8"/>
      <c r="KI166" s="8"/>
      <c r="KJ166" s="8"/>
      <c r="KK166" s="8"/>
      <c r="KL166" s="8"/>
      <c r="KM166" s="8"/>
      <c r="KN166" s="8"/>
      <c r="KO166" s="8"/>
      <c r="KP166" s="8"/>
      <c r="KQ166" s="8"/>
      <c r="KR166" s="8"/>
      <c r="KS166" s="8"/>
      <c r="KT166" s="8"/>
      <c r="KU166" s="8"/>
      <c r="KV166" s="8"/>
      <c r="KW166" s="8"/>
      <c r="KX166" s="8"/>
      <c r="KY166" s="8"/>
      <c r="KZ166" s="8"/>
      <c r="LA166" s="8"/>
      <c r="LB166" s="8"/>
      <c r="LC166" s="8"/>
      <c r="LD166" s="8"/>
      <c r="LE166" s="8"/>
      <c r="LF166" s="8"/>
      <c r="LG166" s="8"/>
      <c r="LH166" s="8"/>
      <c r="LI166" s="8"/>
      <c r="LJ166" s="8"/>
      <c r="LK166" s="8"/>
      <c r="LL166" s="8"/>
      <c r="LM166" s="8"/>
      <c r="LN166" s="8"/>
      <c r="LO166" s="8"/>
      <c r="LP166" s="8"/>
      <c r="LQ166" s="8"/>
      <c r="LR166" s="8"/>
      <c r="LS166" s="8"/>
      <c r="LT166" s="8"/>
      <c r="LU166" s="8"/>
      <c r="LV166" s="8"/>
      <c r="LW166" s="8"/>
      <c r="LX166" s="8"/>
      <c r="LY166" s="9"/>
    </row>
    <row r="167" spans="1:337" ht="14.25" hidden="1" customHeight="1" x14ac:dyDescent="0.25">
      <c r="A167" s="145" t="s">
        <v>39</v>
      </c>
      <c r="B167" s="146"/>
      <c r="C167" s="146"/>
      <c r="D167" s="147"/>
      <c r="E167" s="83"/>
      <c r="F167" s="109"/>
      <c r="G167" s="94">
        <f>E167+F167</f>
        <v>0</v>
      </c>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8"/>
      <c r="HR167" s="8"/>
      <c r="HS167" s="8"/>
      <c r="HT167" s="8"/>
      <c r="HU167" s="8"/>
      <c r="HV167" s="8"/>
      <c r="HW167" s="8"/>
      <c r="HX167" s="8"/>
      <c r="HY167" s="8"/>
      <c r="HZ167" s="8"/>
      <c r="IA167" s="8"/>
      <c r="IB167" s="8"/>
      <c r="IC167" s="8"/>
      <c r="ID167" s="8"/>
      <c r="IE167" s="8"/>
      <c r="IF167" s="8"/>
      <c r="IG167" s="8"/>
      <c r="IH167" s="8"/>
      <c r="II167" s="8"/>
      <c r="IJ167" s="8"/>
      <c r="IK167" s="8"/>
      <c r="IL167" s="8"/>
      <c r="IM167" s="8"/>
      <c r="IN167" s="8"/>
      <c r="IO167" s="8"/>
      <c r="IP167" s="8"/>
      <c r="IQ167" s="8"/>
      <c r="IR167" s="8"/>
      <c r="IS167" s="8"/>
      <c r="IT167" s="8"/>
      <c r="IU167" s="8"/>
      <c r="IV167" s="8"/>
      <c r="IW167" s="8"/>
      <c r="IX167" s="8"/>
      <c r="IY167" s="8"/>
      <c r="IZ167" s="8"/>
      <c r="JA167" s="8"/>
      <c r="JB167" s="8"/>
      <c r="JC167" s="8"/>
      <c r="JD167" s="8"/>
      <c r="JE167" s="8"/>
      <c r="JF167" s="8"/>
      <c r="JG167" s="8"/>
      <c r="JH167" s="8"/>
      <c r="JI167" s="8"/>
      <c r="JJ167" s="8"/>
      <c r="JK167" s="8"/>
      <c r="JL167" s="8"/>
      <c r="JM167" s="8"/>
      <c r="JN167" s="8"/>
      <c r="JO167" s="8"/>
      <c r="JP167" s="8"/>
      <c r="JQ167" s="8"/>
      <c r="JR167" s="8"/>
      <c r="JS167" s="8"/>
      <c r="JT167" s="8"/>
      <c r="JU167" s="8"/>
      <c r="JV167" s="8"/>
      <c r="JW167" s="8"/>
      <c r="JX167" s="8"/>
      <c r="JY167" s="8"/>
      <c r="JZ167" s="8"/>
      <c r="KA167" s="8"/>
      <c r="KB167" s="8"/>
      <c r="KC167" s="8"/>
      <c r="KD167" s="8"/>
      <c r="KE167" s="8"/>
      <c r="KF167" s="8"/>
      <c r="KG167" s="8"/>
      <c r="KH167" s="8"/>
      <c r="KI167" s="8"/>
      <c r="KJ167" s="8"/>
      <c r="KK167" s="8"/>
      <c r="KL167" s="8"/>
      <c r="KM167" s="8"/>
      <c r="KN167" s="8"/>
      <c r="KO167" s="8"/>
      <c r="KP167" s="8"/>
      <c r="KQ167" s="8"/>
      <c r="KR167" s="8"/>
      <c r="KS167" s="8"/>
      <c r="KT167" s="8"/>
      <c r="KU167" s="8"/>
      <c r="KV167" s="8"/>
      <c r="KW167" s="8"/>
      <c r="KX167" s="8"/>
      <c r="KY167" s="8"/>
      <c r="KZ167" s="8"/>
      <c r="LA167" s="8"/>
      <c r="LB167" s="8"/>
      <c r="LC167" s="8"/>
      <c r="LD167" s="8"/>
      <c r="LE167" s="8"/>
      <c r="LF167" s="8"/>
      <c r="LG167" s="8"/>
      <c r="LH167" s="8"/>
      <c r="LI167" s="8"/>
      <c r="LJ167" s="8"/>
      <c r="LK167" s="8"/>
      <c r="LL167" s="8"/>
      <c r="LM167" s="8"/>
      <c r="LN167" s="8"/>
      <c r="LO167" s="8"/>
      <c r="LP167" s="8"/>
      <c r="LQ167" s="8"/>
      <c r="LR167" s="8"/>
      <c r="LS167" s="8"/>
      <c r="LT167" s="8"/>
      <c r="LU167" s="8"/>
      <c r="LV167" s="8"/>
      <c r="LW167" s="8"/>
      <c r="LX167" s="8"/>
      <c r="LY167" s="9"/>
    </row>
    <row r="168" spans="1:337" ht="25.5" hidden="1" customHeight="1" x14ac:dyDescent="0.25">
      <c r="A168" s="157" t="s">
        <v>104</v>
      </c>
      <c r="B168" s="158"/>
      <c r="C168" s="158"/>
      <c r="D168" s="159"/>
      <c r="E168" s="83"/>
      <c r="F168" s="105"/>
      <c r="G168" s="73">
        <f t="shared" ref="G168" si="57">E168+F168</f>
        <v>0</v>
      </c>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8"/>
      <c r="HR168" s="8"/>
      <c r="HS168" s="8"/>
      <c r="HT168" s="8"/>
      <c r="HU168" s="8"/>
      <c r="HV168" s="8"/>
      <c r="HW168" s="8"/>
      <c r="HX168" s="8"/>
      <c r="HY168" s="8"/>
      <c r="HZ168" s="8"/>
      <c r="IA168" s="8"/>
      <c r="IB168" s="8"/>
      <c r="IC168" s="8"/>
      <c r="ID168" s="8"/>
      <c r="IE168" s="8"/>
      <c r="IF168" s="8"/>
      <c r="IG168" s="8"/>
      <c r="IH168" s="8"/>
      <c r="II168" s="8"/>
      <c r="IJ168" s="8"/>
      <c r="IK168" s="8"/>
      <c r="IL168" s="8"/>
      <c r="IM168" s="8"/>
      <c r="IN168" s="8"/>
      <c r="IO168" s="8"/>
      <c r="IP168" s="8"/>
      <c r="IQ168" s="8"/>
      <c r="IR168" s="8"/>
      <c r="IS168" s="8"/>
      <c r="IT168" s="8"/>
      <c r="IU168" s="8"/>
      <c r="IV168" s="8"/>
      <c r="IW168" s="8"/>
      <c r="IX168" s="8"/>
      <c r="IY168" s="8"/>
      <c r="IZ168" s="8"/>
      <c r="JA168" s="8"/>
      <c r="JB168" s="8"/>
      <c r="JC168" s="8"/>
      <c r="JD168" s="8"/>
      <c r="JE168" s="8"/>
      <c r="JF168" s="8"/>
      <c r="JG168" s="8"/>
      <c r="JH168" s="8"/>
      <c r="JI168" s="8"/>
      <c r="JJ168" s="8"/>
      <c r="JK168" s="8"/>
      <c r="JL168" s="8"/>
      <c r="JM168" s="8"/>
      <c r="JN168" s="8"/>
      <c r="JO168" s="8"/>
      <c r="JP168" s="8"/>
      <c r="JQ168" s="8"/>
      <c r="JR168" s="8"/>
      <c r="JS168" s="8"/>
      <c r="JT168" s="8"/>
      <c r="JU168" s="8"/>
      <c r="JV168" s="8"/>
      <c r="JW168" s="8"/>
      <c r="JX168" s="8"/>
      <c r="JY168" s="8"/>
      <c r="JZ168" s="8"/>
      <c r="KA168" s="8"/>
      <c r="KB168" s="8"/>
      <c r="KC168" s="8"/>
      <c r="KD168" s="8"/>
      <c r="KE168" s="8"/>
      <c r="KF168" s="8"/>
      <c r="KG168" s="8"/>
      <c r="KH168" s="8"/>
      <c r="KI168" s="8"/>
      <c r="KJ168" s="8"/>
      <c r="KK168" s="8"/>
      <c r="KL168" s="8"/>
      <c r="KM168" s="8"/>
      <c r="KN168" s="8"/>
      <c r="KO168" s="8"/>
      <c r="KP168" s="8"/>
      <c r="KQ168" s="8"/>
      <c r="KR168" s="8"/>
      <c r="KS168" s="8"/>
      <c r="KT168" s="8"/>
      <c r="KU168" s="8"/>
      <c r="KV168" s="8"/>
      <c r="KW168" s="8"/>
      <c r="KX168" s="8"/>
      <c r="KY168" s="8"/>
      <c r="KZ168" s="8"/>
      <c r="LA168" s="8"/>
      <c r="LB168" s="8"/>
      <c r="LC168" s="8"/>
      <c r="LD168" s="8"/>
      <c r="LE168" s="8"/>
      <c r="LF168" s="8"/>
      <c r="LG168" s="8"/>
      <c r="LH168" s="8"/>
      <c r="LI168" s="8"/>
      <c r="LJ168" s="8"/>
      <c r="LK168" s="8"/>
      <c r="LL168" s="8"/>
      <c r="LM168" s="8"/>
      <c r="LN168" s="8"/>
      <c r="LO168" s="8"/>
      <c r="LP168" s="8"/>
      <c r="LQ168" s="8"/>
      <c r="LR168" s="8"/>
      <c r="LS168" s="8"/>
      <c r="LT168" s="8"/>
      <c r="LU168" s="8"/>
      <c r="LV168" s="8"/>
      <c r="LW168" s="8"/>
      <c r="LX168" s="8"/>
      <c r="LY168" s="9"/>
    </row>
    <row r="169" spans="1:337" ht="18" hidden="1" x14ac:dyDescent="0.25">
      <c r="A169" s="168" t="s">
        <v>43</v>
      </c>
      <c r="B169" s="172"/>
      <c r="C169" s="172"/>
      <c r="D169" s="172"/>
      <c r="E169" s="169"/>
      <c r="F169" s="104"/>
      <c r="G169" s="82"/>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8"/>
      <c r="HR169" s="8"/>
      <c r="HS169" s="8"/>
      <c r="HT169" s="8"/>
      <c r="HU169" s="8"/>
      <c r="HV169" s="8"/>
      <c r="HW169" s="8"/>
      <c r="HX169" s="8"/>
      <c r="HY169" s="8"/>
      <c r="HZ169" s="8"/>
      <c r="IA169" s="8"/>
      <c r="IB169" s="8"/>
      <c r="IC169" s="8"/>
      <c r="ID169" s="8"/>
      <c r="IE169" s="8"/>
      <c r="IF169" s="8"/>
      <c r="IG169" s="8"/>
      <c r="IH169" s="8"/>
      <c r="II169" s="8"/>
      <c r="IJ169" s="8"/>
      <c r="IK169" s="8"/>
      <c r="IL169" s="8"/>
      <c r="IM169" s="8"/>
      <c r="IN169" s="8"/>
      <c r="IO169" s="8"/>
      <c r="IP169" s="8"/>
      <c r="IQ169" s="8"/>
      <c r="IR169" s="8"/>
      <c r="IS169" s="8"/>
      <c r="IT169" s="8"/>
      <c r="IU169" s="8"/>
      <c r="IV169" s="8"/>
      <c r="IW169" s="8"/>
      <c r="IX169" s="8"/>
      <c r="IY169" s="8"/>
      <c r="IZ169" s="8"/>
      <c r="JA169" s="8"/>
      <c r="JB169" s="8"/>
      <c r="JC169" s="8"/>
      <c r="JD169" s="8"/>
      <c r="JE169" s="8"/>
      <c r="JF169" s="8"/>
      <c r="JG169" s="8"/>
      <c r="JH169" s="8"/>
      <c r="JI169" s="8"/>
      <c r="JJ169" s="8"/>
      <c r="JK169" s="8"/>
      <c r="JL169" s="8"/>
      <c r="JM169" s="8"/>
      <c r="JN169" s="8"/>
      <c r="JO169" s="8"/>
      <c r="JP169" s="8"/>
      <c r="JQ169" s="8"/>
      <c r="JR169" s="8"/>
      <c r="JS169" s="8"/>
      <c r="JT169" s="8"/>
      <c r="JU169" s="8"/>
      <c r="JV169" s="8"/>
      <c r="JW169" s="8"/>
      <c r="JX169" s="8"/>
      <c r="JY169" s="8"/>
      <c r="JZ169" s="8"/>
      <c r="KA169" s="8"/>
      <c r="KB169" s="8"/>
      <c r="KC169" s="8"/>
      <c r="KD169" s="8"/>
      <c r="KE169" s="8"/>
      <c r="KF169" s="8"/>
      <c r="KG169" s="8"/>
      <c r="KH169" s="8"/>
      <c r="KI169" s="8"/>
      <c r="KJ169" s="8"/>
      <c r="KK169" s="8"/>
      <c r="KL169" s="8"/>
      <c r="KM169" s="8"/>
      <c r="KN169" s="8"/>
      <c r="KO169" s="8"/>
      <c r="KP169" s="8"/>
      <c r="KQ169" s="8"/>
      <c r="KR169" s="8"/>
      <c r="KS169" s="8"/>
      <c r="KT169" s="8"/>
      <c r="KU169" s="8"/>
      <c r="KV169" s="8"/>
      <c r="KW169" s="8"/>
      <c r="KX169" s="8"/>
      <c r="KY169" s="8"/>
      <c r="KZ169" s="8"/>
      <c r="LA169" s="8"/>
      <c r="LB169" s="8"/>
      <c r="LC169" s="8"/>
      <c r="LD169" s="8"/>
      <c r="LE169" s="8"/>
      <c r="LF169" s="8"/>
      <c r="LG169" s="8"/>
      <c r="LH169" s="8"/>
      <c r="LI169" s="8"/>
      <c r="LJ169" s="8"/>
      <c r="LK169" s="8"/>
      <c r="LL169" s="8"/>
      <c r="LM169" s="8"/>
      <c r="LN169" s="8"/>
      <c r="LO169" s="8"/>
      <c r="LP169" s="8"/>
      <c r="LQ169" s="8"/>
      <c r="LR169" s="8"/>
      <c r="LS169" s="8"/>
      <c r="LT169" s="8"/>
      <c r="LU169" s="8"/>
      <c r="LV169" s="8"/>
      <c r="LW169" s="8"/>
      <c r="LX169" s="8"/>
      <c r="LY169" s="9"/>
    </row>
    <row r="170" spans="1:337" ht="18" hidden="1" customHeight="1" x14ac:dyDescent="0.25">
      <c r="A170" s="40">
        <v>3719770</v>
      </c>
      <c r="B170" s="40">
        <v>9770</v>
      </c>
      <c r="C170" s="148" t="s">
        <v>34</v>
      </c>
      <c r="D170" s="150"/>
      <c r="E170" s="58">
        <f>E171</f>
        <v>0</v>
      </c>
      <c r="F170" s="58">
        <f t="shared" ref="F170:G170" si="58">F171</f>
        <v>0</v>
      </c>
      <c r="G170" s="58">
        <f t="shared" si="58"/>
        <v>0</v>
      </c>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8"/>
      <c r="HR170" s="8"/>
      <c r="HS170" s="8"/>
      <c r="HT170" s="8"/>
      <c r="HU170" s="8"/>
      <c r="HV170" s="8"/>
      <c r="HW170" s="8"/>
      <c r="HX170" s="8"/>
      <c r="HY170" s="8"/>
      <c r="HZ170" s="8"/>
      <c r="IA170" s="8"/>
      <c r="IB170" s="8"/>
      <c r="IC170" s="8"/>
      <c r="ID170" s="8"/>
      <c r="IE170" s="8"/>
      <c r="IF170" s="8"/>
      <c r="IG170" s="8"/>
      <c r="IH170" s="8"/>
      <c r="II170" s="8"/>
      <c r="IJ170" s="8"/>
      <c r="IK170" s="8"/>
      <c r="IL170" s="8"/>
      <c r="IM170" s="8"/>
      <c r="IN170" s="8"/>
      <c r="IO170" s="8"/>
      <c r="IP170" s="8"/>
      <c r="IQ170" s="8"/>
      <c r="IR170" s="8"/>
      <c r="IS170" s="8"/>
      <c r="IT170" s="8"/>
      <c r="IU170" s="8"/>
      <c r="IV170" s="8"/>
      <c r="IW170" s="8"/>
      <c r="IX170" s="8"/>
      <c r="IY170" s="8"/>
      <c r="IZ170" s="8"/>
      <c r="JA170" s="8"/>
      <c r="JB170" s="8"/>
      <c r="JC170" s="8"/>
      <c r="JD170" s="8"/>
      <c r="JE170" s="8"/>
      <c r="JF170" s="8"/>
      <c r="JG170" s="8"/>
      <c r="JH170" s="8"/>
      <c r="JI170" s="8"/>
      <c r="JJ170" s="8"/>
      <c r="JK170" s="8"/>
      <c r="JL170" s="8"/>
      <c r="JM170" s="8"/>
      <c r="JN170" s="8"/>
      <c r="JO170" s="8"/>
      <c r="JP170" s="8"/>
      <c r="JQ170" s="8"/>
      <c r="JR170" s="8"/>
      <c r="JS170" s="8"/>
      <c r="JT170" s="8"/>
      <c r="JU170" s="8"/>
      <c r="JV170" s="8"/>
      <c r="JW170" s="8"/>
      <c r="JX170" s="8"/>
      <c r="JY170" s="8"/>
      <c r="JZ170" s="8"/>
      <c r="KA170" s="8"/>
      <c r="KB170" s="8"/>
      <c r="KC170" s="8"/>
      <c r="KD170" s="8"/>
      <c r="KE170" s="8"/>
      <c r="KF170" s="8"/>
      <c r="KG170" s="8"/>
      <c r="KH170" s="8"/>
      <c r="KI170" s="8"/>
      <c r="KJ170" s="8"/>
      <c r="KK170" s="8"/>
      <c r="KL170" s="8"/>
      <c r="KM170" s="8"/>
      <c r="KN170" s="8"/>
      <c r="KO170" s="8"/>
      <c r="KP170" s="8"/>
      <c r="KQ170" s="8"/>
      <c r="KR170" s="8"/>
      <c r="KS170" s="8"/>
      <c r="KT170" s="8"/>
      <c r="KU170" s="8"/>
      <c r="KV170" s="8"/>
      <c r="KW170" s="8"/>
      <c r="KX170" s="8"/>
      <c r="KY170" s="8"/>
      <c r="KZ170" s="8"/>
      <c r="LA170" s="8"/>
      <c r="LB170" s="8"/>
      <c r="LC170" s="8"/>
      <c r="LD170" s="8"/>
      <c r="LE170" s="8"/>
      <c r="LF170" s="8"/>
      <c r="LG170" s="8"/>
      <c r="LH170" s="8"/>
      <c r="LI170" s="8"/>
      <c r="LJ170" s="8"/>
      <c r="LK170" s="8"/>
      <c r="LL170" s="8"/>
      <c r="LM170" s="8"/>
      <c r="LN170" s="8"/>
      <c r="LO170" s="8"/>
      <c r="LP170" s="8"/>
      <c r="LQ170" s="8"/>
      <c r="LR170" s="8"/>
      <c r="LS170" s="8"/>
      <c r="LT170" s="8"/>
      <c r="LU170" s="8"/>
      <c r="LV170" s="8"/>
      <c r="LW170" s="8"/>
      <c r="LX170" s="8"/>
      <c r="LY170" s="9"/>
    </row>
    <row r="171" spans="1:337" s="45" customFormat="1" ht="18" hidden="1" customHeight="1" x14ac:dyDescent="0.25">
      <c r="A171" s="133">
        <v>1810000000</v>
      </c>
      <c r="B171" s="142" t="s">
        <v>30</v>
      </c>
      <c r="C171" s="143"/>
      <c r="D171" s="144"/>
      <c r="E171" s="59">
        <f>E173+E175+E176+E174</f>
        <v>0</v>
      </c>
      <c r="F171" s="59">
        <f>F173+F175+F176+F174</f>
        <v>0</v>
      </c>
      <c r="G171" s="59">
        <f>G173+G175+G176+G174</f>
        <v>0</v>
      </c>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4"/>
      <c r="AQ171" s="44"/>
      <c r="AR171" s="44"/>
      <c r="AS171" s="44"/>
      <c r="AT171" s="44"/>
      <c r="AU171" s="44"/>
      <c r="AV171" s="44"/>
      <c r="AW171" s="44"/>
      <c r="AX171" s="44"/>
      <c r="AY171" s="44"/>
      <c r="AZ171" s="44"/>
      <c r="BA171" s="44"/>
      <c r="BB171" s="44"/>
      <c r="BC171" s="44"/>
      <c r="BD171" s="44"/>
      <c r="BE171" s="44"/>
      <c r="BF171" s="44"/>
      <c r="BG171" s="44"/>
      <c r="BH171" s="44"/>
      <c r="BI171" s="44"/>
      <c r="BJ171" s="44"/>
      <c r="BK171" s="44"/>
      <c r="BL171" s="44"/>
      <c r="BM171" s="44"/>
      <c r="BN171" s="44"/>
      <c r="BO171" s="44"/>
      <c r="BP171" s="44"/>
      <c r="BQ171" s="44"/>
      <c r="BR171" s="44"/>
      <c r="BS171" s="44"/>
      <c r="BT171" s="44"/>
      <c r="BU171" s="44"/>
      <c r="BV171" s="44"/>
      <c r="BW171" s="44"/>
      <c r="BX171" s="44"/>
      <c r="BY171" s="44"/>
      <c r="BZ171" s="44"/>
      <c r="CA171" s="44"/>
      <c r="CB171" s="44"/>
      <c r="CC171" s="44"/>
      <c r="CD171" s="44"/>
      <c r="CE171" s="44"/>
      <c r="CF171" s="44"/>
      <c r="CG171" s="44"/>
      <c r="CH171" s="44"/>
      <c r="CI171" s="44"/>
      <c r="CJ171" s="44"/>
      <c r="CK171" s="44"/>
      <c r="CL171" s="44"/>
      <c r="CM171" s="44"/>
      <c r="CN171" s="44"/>
      <c r="CO171" s="44"/>
      <c r="CP171" s="44"/>
      <c r="CQ171" s="44"/>
      <c r="CR171" s="44"/>
      <c r="CS171" s="44"/>
      <c r="CT171" s="44"/>
      <c r="CU171" s="44"/>
      <c r="CV171" s="44"/>
      <c r="CW171" s="44"/>
      <c r="CX171" s="44"/>
      <c r="CY171" s="44"/>
      <c r="CZ171" s="44"/>
      <c r="DA171" s="44"/>
      <c r="DB171" s="44"/>
      <c r="DC171" s="44"/>
      <c r="DD171" s="44"/>
      <c r="DE171" s="44"/>
      <c r="DF171" s="44"/>
      <c r="DG171" s="44"/>
      <c r="DH171" s="44"/>
      <c r="DI171" s="44"/>
      <c r="DJ171" s="44"/>
      <c r="DK171" s="44"/>
      <c r="DL171" s="44"/>
      <c r="DM171" s="44"/>
      <c r="DN171" s="44"/>
      <c r="DO171" s="44"/>
      <c r="DP171" s="44"/>
      <c r="DQ171" s="44"/>
      <c r="DR171" s="44"/>
      <c r="DS171" s="44"/>
      <c r="DT171" s="44"/>
      <c r="DU171" s="44"/>
      <c r="DV171" s="44"/>
      <c r="DW171" s="44"/>
      <c r="DX171" s="44"/>
      <c r="DY171" s="44"/>
      <c r="DZ171" s="44"/>
      <c r="EA171" s="44"/>
      <c r="EB171" s="44"/>
      <c r="EC171" s="44"/>
      <c r="ED171" s="44"/>
      <c r="EE171" s="44"/>
      <c r="EF171" s="44"/>
      <c r="EG171" s="44"/>
      <c r="EH171" s="44"/>
      <c r="EI171" s="44"/>
      <c r="EJ171" s="44"/>
      <c r="EK171" s="44"/>
      <c r="EL171" s="44"/>
      <c r="EM171" s="44"/>
      <c r="EN171" s="44"/>
      <c r="EO171" s="44"/>
      <c r="EP171" s="44"/>
      <c r="EQ171" s="44"/>
      <c r="ER171" s="44"/>
      <c r="ES171" s="44"/>
      <c r="ET171" s="44"/>
      <c r="EU171" s="44"/>
      <c r="EV171" s="44"/>
      <c r="EW171" s="44"/>
      <c r="EX171" s="44"/>
      <c r="EY171" s="44"/>
      <c r="EZ171" s="44"/>
      <c r="FA171" s="44"/>
      <c r="FB171" s="44"/>
      <c r="FC171" s="44"/>
      <c r="FD171" s="44"/>
      <c r="FE171" s="44"/>
      <c r="FF171" s="44"/>
      <c r="FG171" s="44"/>
      <c r="FH171" s="44"/>
      <c r="FI171" s="44"/>
      <c r="FJ171" s="44"/>
      <c r="FK171" s="44"/>
      <c r="FL171" s="44"/>
      <c r="FM171" s="44"/>
      <c r="FN171" s="44"/>
      <c r="FO171" s="44"/>
      <c r="FP171" s="44"/>
      <c r="FQ171" s="44"/>
      <c r="FR171" s="44"/>
      <c r="FS171" s="44"/>
      <c r="FT171" s="44"/>
      <c r="FU171" s="44"/>
      <c r="FV171" s="44"/>
      <c r="FW171" s="44"/>
      <c r="FX171" s="44"/>
      <c r="FY171" s="44"/>
      <c r="FZ171" s="44"/>
      <c r="GA171" s="44"/>
      <c r="GB171" s="44"/>
      <c r="GC171" s="44"/>
      <c r="GD171" s="44"/>
      <c r="GE171" s="44"/>
      <c r="GF171" s="44"/>
      <c r="GG171" s="44"/>
      <c r="GH171" s="44"/>
      <c r="GI171" s="44"/>
      <c r="GJ171" s="44"/>
      <c r="GK171" s="44"/>
      <c r="GL171" s="44"/>
      <c r="GM171" s="44"/>
      <c r="GN171" s="44"/>
      <c r="GO171" s="44"/>
      <c r="GP171" s="44"/>
      <c r="GQ171" s="44"/>
      <c r="GR171" s="44"/>
      <c r="GS171" s="44"/>
      <c r="GT171" s="44"/>
      <c r="GU171" s="44"/>
      <c r="GV171" s="44"/>
      <c r="GW171" s="44"/>
      <c r="GX171" s="44"/>
      <c r="GY171" s="44"/>
      <c r="GZ171" s="44"/>
      <c r="HA171" s="44"/>
      <c r="HB171" s="44"/>
      <c r="HC171" s="44"/>
      <c r="HD171" s="44"/>
      <c r="HE171" s="44"/>
      <c r="HF171" s="44"/>
      <c r="HG171" s="44"/>
      <c r="HH171" s="44"/>
      <c r="HI171" s="44"/>
      <c r="HJ171" s="44"/>
      <c r="HK171" s="44"/>
      <c r="HL171" s="44"/>
      <c r="HM171" s="44"/>
      <c r="HN171" s="44"/>
      <c r="HO171" s="44"/>
      <c r="HP171" s="44"/>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row>
    <row r="172" spans="1:337" s="45" customFormat="1" ht="15" hidden="1" customHeight="1" x14ac:dyDescent="0.25">
      <c r="A172" s="208" t="s">
        <v>20</v>
      </c>
      <c r="B172" s="208"/>
      <c r="C172" s="208"/>
      <c r="D172" s="208"/>
      <c r="E172" s="52"/>
      <c r="F172" s="73"/>
      <c r="G172" s="7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4"/>
      <c r="AQ172" s="44"/>
      <c r="AR172" s="44"/>
      <c r="AS172" s="44"/>
      <c r="AT172" s="44"/>
      <c r="AU172" s="44"/>
      <c r="AV172" s="44"/>
      <c r="AW172" s="44"/>
      <c r="AX172" s="44"/>
      <c r="AY172" s="44"/>
      <c r="AZ172" s="44"/>
      <c r="BA172" s="44"/>
      <c r="BB172" s="44"/>
      <c r="BC172" s="44"/>
      <c r="BD172" s="44"/>
      <c r="BE172" s="44"/>
      <c r="BF172" s="44"/>
      <c r="BG172" s="44"/>
      <c r="BH172" s="44"/>
      <c r="BI172" s="44"/>
      <c r="BJ172" s="44"/>
      <c r="BK172" s="44"/>
      <c r="BL172" s="44"/>
      <c r="BM172" s="44"/>
      <c r="BN172" s="44"/>
      <c r="BO172" s="44"/>
      <c r="BP172" s="44"/>
      <c r="BQ172" s="44"/>
      <c r="BR172" s="44"/>
      <c r="BS172" s="44"/>
      <c r="BT172" s="44"/>
      <c r="BU172" s="44"/>
      <c r="BV172" s="44"/>
      <c r="BW172" s="44"/>
      <c r="BX172" s="44"/>
      <c r="BY172" s="44"/>
      <c r="BZ172" s="44"/>
      <c r="CA172" s="44"/>
      <c r="CB172" s="44"/>
      <c r="CC172" s="44"/>
      <c r="CD172" s="44"/>
      <c r="CE172" s="44"/>
      <c r="CF172" s="44"/>
      <c r="CG172" s="44"/>
      <c r="CH172" s="44"/>
      <c r="CI172" s="44"/>
      <c r="CJ172" s="44"/>
      <c r="CK172" s="44"/>
      <c r="CL172" s="44"/>
      <c r="CM172" s="44"/>
      <c r="CN172" s="44"/>
      <c r="CO172" s="44"/>
      <c r="CP172" s="44"/>
      <c r="CQ172" s="44"/>
      <c r="CR172" s="44"/>
      <c r="CS172" s="44"/>
      <c r="CT172" s="44"/>
      <c r="CU172" s="44"/>
      <c r="CV172" s="44"/>
      <c r="CW172" s="44"/>
      <c r="CX172" s="44"/>
      <c r="CY172" s="44"/>
      <c r="CZ172" s="44"/>
      <c r="DA172" s="44"/>
      <c r="DB172" s="44"/>
      <c r="DC172" s="44"/>
      <c r="DD172" s="44"/>
      <c r="DE172" s="44"/>
      <c r="DF172" s="44"/>
      <c r="DG172" s="44"/>
      <c r="DH172" s="44"/>
      <c r="DI172" s="44"/>
      <c r="DJ172" s="44"/>
      <c r="DK172" s="44"/>
      <c r="DL172" s="44"/>
      <c r="DM172" s="44"/>
      <c r="DN172" s="44"/>
      <c r="DO172" s="44"/>
      <c r="DP172" s="44"/>
      <c r="DQ172" s="44"/>
      <c r="DR172" s="44"/>
      <c r="DS172" s="44"/>
      <c r="DT172" s="44"/>
      <c r="DU172" s="44"/>
      <c r="DV172" s="44"/>
      <c r="DW172" s="44"/>
      <c r="DX172" s="44"/>
      <c r="DY172" s="44"/>
      <c r="DZ172" s="44"/>
      <c r="EA172" s="44"/>
      <c r="EB172" s="44"/>
      <c r="EC172" s="44"/>
      <c r="ED172" s="44"/>
      <c r="EE172" s="44"/>
      <c r="EF172" s="44"/>
      <c r="EG172" s="44"/>
      <c r="EH172" s="44"/>
      <c r="EI172" s="44"/>
      <c r="EJ172" s="44"/>
      <c r="EK172" s="44"/>
      <c r="EL172" s="44"/>
      <c r="EM172" s="44"/>
      <c r="EN172" s="44"/>
      <c r="EO172" s="44"/>
      <c r="EP172" s="44"/>
      <c r="EQ172" s="44"/>
      <c r="ER172" s="44"/>
      <c r="ES172" s="44"/>
      <c r="ET172" s="44"/>
      <c r="EU172" s="44"/>
      <c r="EV172" s="44"/>
      <c r="EW172" s="44"/>
      <c r="EX172" s="44"/>
      <c r="EY172" s="44"/>
      <c r="EZ172" s="44"/>
      <c r="FA172" s="44"/>
      <c r="FB172" s="44"/>
      <c r="FC172" s="44"/>
      <c r="FD172" s="44"/>
      <c r="FE172" s="44"/>
      <c r="FF172" s="44"/>
      <c r="FG172" s="44"/>
      <c r="FH172" s="44"/>
      <c r="FI172" s="44"/>
      <c r="FJ172" s="44"/>
      <c r="FK172" s="44"/>
      <c r="FL172" s="44"/>
      <c r="FM172" s="44"/>
      <c r="FN172" s="44"/>
      <c r="FO172" s="44"/>
      <c r="FP172" s="44"/>
      <c r="FQ172" s="44"/>
      <c r="FR172" s="44"/>
      <c r="FS172" s="44"/>
      <c r="FT172" s="44"/>
      <c r="FU172" s="44"/>
      <c r="FV172" s="44"/>
      <c r="FW172" s="44"/>
      <c r="FX172" s="44"/>
      <c r="FY172" s="44"/>
      <c r="FZ172" s="44"/>
      <c r="GA172" s="44"/>
      <c r="GB172" s="44"/>
      <c r="GC172" s="44"/>
      <c r="GD172" s="44"/>
      <c r="GE172" s="44"/>
      <c r="GF172" s="44"/>
      <c r="GG172" s="44"/>
      <c r="GH172" s="44"/>
      <c r="GI172" s="44"/>
      <c r="GJ172" s="44"/>
      <c r="GK172" s="44"/>
      <c r="GL172" s="44"/>
      <c r="GM172" s="44"/>
      <c r="GN172" s="44"/>
      <c r="GO172" s="44"/>
      <c r="GP172" s="44"/>
      <c r="GQ172" s="44"/>
      <c r="GR172" s="44"/>
      <c r="GS172" s="44"/>
      <c r="GT172" s="44"/>
      <c r="GU172" s="44"/>
      <c r="GV172" s="44"/>
      <c r="GW172" s="44"/>
      <c r="GX172" s="44"/>
      <c r="GY172" s="44"/>
      <c r="GZ172" s="44"/>
      <c r="HA172" s="44"/>
      <c r="HB172" s="44"/>
      <c r="HC172" s="44"/>
      <c r="HD172" s="44"/>
      <c r="HE172" s="44"/>
      <c r="HF172" s="44"/>
      <c r="HG172" s="44"/>
      <c r="HH172" s="44"/>
      <c r="HI172" s="44"/>
      <c r="HJ172" s="44"/>
      <c r="HK172" s="44"/>
      <c r="HL172" s="44"/>
      <c r="HM172" s="44"/>
      <c r="HN172" s="44"/>
      <c r="HO172" s="44"/>
      <c r="HP172" s="44"/>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row>
    <row r="173" spans="1:337" s="45" customFormat="1" ht="36.75" hidden="1" customHeight="1" x14ac:dyDescent="0.25">
      <c r="A173" s="157" t="s">
        <v>114</v>
      </c>
      <c r="B173" s="158"/>
      <c r="C173" s="158"/>
      <c r="D173" s="159"/>
      <c r="E173" s="53"/>
      <c r="F173" s="105"/>
      <c r="G173" s="73">
        <f>E173+F173</f>
        <v>0</v>
      </c>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4"/>
      <c r="AQ173" s="44"/>
      <c r="AR173" s="44"/>
      <c r="AS173" s="44"/>
      <c r="AT173" s="44"/>
      <c r="AU173" s="44"/>
      <c r="AV173" s="44"/>
      <c r="AW173" s="44"/>
      <c r="AX173" s="44"/>
      <c r="AY173" s="44"/>
      <c r="AZ173" s="44"/>
      <c r="BA173" s="44"/>
      <c r="BB173" s="44"/>
      <c r="BC173" s="44"/>
      <c r="BD173" s="44"/>
      <c r="BE173" s="44"/>
      <c r="BF173" s="44"/>
      <c r="BG173" s="44"/>
      <c r="BH173" s="44"/>
      <c r="BI173" s="44"/>
      <c r="BJ173" s="44"/>
      <c r="BK173" s="44"/>
      <c r="BL173" s="44"/>
      <c r="BM173" s="44"/>
      <c r="BN173" s="44"/>
      <c r="BO173" s="44"/>
      <c r="BP173" s="44"/>
      <c r="BQ173" s="44"/>
      <c r="BR173" s="44"/>
      <c r="BS173" s="44"/>
      <c r="BT173" s="44"/>
      <c r="BU173" s="44"/>
      <c r="BV173" s="44"/>
      <c r="BW173" s="44"/>
      <c r="BX173" s="44"/>
      <c r="BY173" s="44"/>
      <c r="BZ173" s="44"/>
      <c r="CA173" s="44"/>
      <c r="CB173" s="44"/>
      <c r="CC173" s="44"/>
      <c r="CD173" s="44"/>
      <c r="CE173" s="44"/>
      <c r="CF173" s="44"/>
      <c r="CG173" s="44"/>
      <c r="CH173" s="44"/>
      <c r="CI173" s="44"/>
      <c r="CJ173" s="44"/>
      <c r="CK173" s="44"/>
      <c r="CL173" s="44"/>
      <c r="CM173" s="44"/>
      <c r="CN173" s="44"/>
      <c r="CO173" s="44"/>
      <c r="CP173" s="44"/>
      <c r="CQ173" s="44"/>
      <c r="CR173" s="44"/>
      <c r="CS173" s="44"/>
      <c r="CT173" s="44"/>
      <c r="CU173" s="44"/>
      <c r="CV173" s="44"/>
      <c r="CW173" s="44"/>
      <c r="CX173" s="44"/>
      <c r="CY173" s="44"/>
      <c r="CZ173" s="44"/>
      <c r="DA173" s="44"/>
      <c r="DB173" s="44"/>
      <c r="DC173" s="44"/>
      <c r="DD173" s="44"/>
      <c r="DE173" s="44"/>
      <c r="DF173" s="44"/>
      <c r="DG173" s="44"/>
      <c r="DH173" s="44"/>
      <c r="DI173" s="44"/>
      <c r="DJ173" s="44"/>
      <c r="DK173" s="44"/>
      <c r="DL173" s="44"/>
      <c r="DM173" s="44"/>
      <c r="DN173" s="44"/>
      <c r="DO173" s="44"/>
      <c r="DP173" s="44"/>
      <c r="DQ173" s="44"/>
      <c r="DR173" s="44"/>
      <c r="DS173" s="44"/>
      <c r="DT173" s="44"/>
      <c r="DU173" s="44"/>
      <c r="DV173" s="44"/>
      <c r="DW173" s="44"/>
      <c r="DX173" s="44"/>
      <c r="DY173" s="44"/>
      <c r="DZ173" s="44"/>
      <c r="EA173" s="44"/>
      <c r="EB173" s="44"/>
      <c r="EC173" s="44"/>
      <c r="ED173" s="44"/>
      <c r="EE173" s="44"/>
      <c r="EF173" s="44"/>
      <c r="EG173" s="44"/>
      <c r="EH173" s="44"/>
      <c r="EI173" s="44"/>
      <c r="EJ173" s="44"/>
      <c r="EK173" s="44"/>
      <c r="EL173" s="44"/>
      <c r="EM173" s="44"/>
      <c r="EN173" s="44"/>
      <c r="EO173" s="44"/>
      <c r="EP173" s="44"/>
      <c r="EQ173" s="44"/>
      <c r="ER173" s="44"/>
      <c r="ES173" s="44"/>
      <c r="ET173" s="44"/>
      <c r="EU173" s="44"/>
      <c r="EV173" s="44"/>
      <c r="EW173" s="44"/>
      <c r="EX173" s="44"/>
      <c r="EY173" s="44"/>
      <c r="EZ173" s="44"/>
      <c r="FA173" s="44"/>
      <c r="FB173" s="44"/>
      <c r="FC173" s="44"/>
      <c r="FD173" s="44"/>
      <c r="FE173" s="44"/>
      <c r="FF173" s="44"/>
      <c r="FG173" s="44"/>
      <c r="FH173" s="44"/>
      <c r="FI173" s="44"/>
      <c r="FJ173" s="44"/>
      <c r="FK173" s="44"/>
      <c r="FL173" s="44"/>
      <c r="FM173" s="44"/>
      <c r="FN173" s="44"/>
      <c r="FO173" s="44"/>
      <c r="FP173" s="44"/>
      <c r="FQ173" s="44"/>
      <c r="FR173" s="44"/>
      <c r="FS173" s="44"/>
      <c r="FT173" s="44"/>
      <c r="FU173" s="44"/>
      <c r="FV173" s="44"/>
      <c r="FW173" s="44"/>
      <c r="FX173" s="44"/>
      <c r="FY173" s="44"/>
      <c r="FZ173" s="44"/>
      <c r="GA173" s="44"/>
      <c r="GB173" s="44"/>
      <c r="GC173" s="44"/>
      <c r="GD173" s="44"/>
      <c r="GE173" s="44"/>
      <c r="GF173" s="44"/>
      <c r="GG173" s="44"/>
      <c r="GH173" s="44"/>
      <c r="GI173" s="44"/>
      <c r="GJ173" s="44"/>
      <c r="GK173" s="44"/>
      <c r="GL173" s="44"/>
      <c r="GM173" s="44"/>
      <c r="GN173" s="44"/>
      <c r="GO173" s="44"/>
      <c r="GP173" s="44"/>
      <c r="GQ173" s="44"/>
      <c r="GR173" s="44"/>
      <c r="GS173" s="44"/>
      <c r="GT173" s="44"/>
      <c r="GU173" s="44"/>
      <c r="GV173" s="44"/>
      <c r="GW173" s="44"/>
      <c r="GX173" s="44"/>
      <c r="GY173" s="44"/>
      <c r="GZ173" s="44"/>
      <c r="HA173" s="44"/>
      <c r="HB173" s="44"/>
      <c r="HC173" s="44"/>
      <c r="HD173" s="44"/>
      <c r="HE173" s="44"/>
      <c r="HF173" s="44"/>
      <c r="HG173" s="44"/>
      <c r="HH173" s="44"/>
      <c r="HI173" s="44"/>
      <c r="HJ173" s="44"/>
      <c r="HK173" s="44"/>
      <c r="HL173" s="44"/>
      <c r="HM173" s="44"/>
      <c r="HN173" s="44"/>
      <c r="HO173" s="44"/>
      <c r="HP173" s="44"/>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row>
    <row r="174" spans="1:337" s="45" customFormat="1" ht="15.75" hidden="1" customHeight="1" x14ac:dyDescent="0.25">
      <c r="A174" s="145" t="s">
        <v>102</v>
      </c>
      <c r="B174" s="146"/>
      <c r="C174" s="146"/>
      <c r="D174" s="147"/>
      <c r="E174" s="53"/>
      <c r="F174" s="105"/>
      <c r="G174" s="73">
        <f>E174+F174</f>
        <v>0</v>
      </c>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4"/>
      <c r="AQ174" s="44"/>
      <c r="AR174" s="44"/>
      <c r="AS174" s="44"/>
      <c r="AT174" s="44"/>
      <c r="AU174" s="44"/>
      <c r="AV174" s="44"/>
      <c r="AW174" s="44"/>
      <c r="AX174" s="44"/>
      <c r="AY174" s="44"/>
      <c r="AZ174" s="44"/>
      <c r="BA174" s="44"/>
      <c r="BB174" s="44"/>
      <c r="BC174" s="44"/>
      <c r="BD174" s="44"/>
      <c r="BE174" s="44"/>
      <c r="BF174" s="44"/>
      <c r="BG174" s="44"/>
      <c r="BH174" s="44"/>
      <c r="BI174" s="44"/>
      <c r="BJ174" s="44"/>
      <c r="BK174" s="44"/>
      <c r="BL174" s="44"/>
      <c r="BM174" s="44"/>
      <c r="BN174" s="44"/>
      <c r="BO174" s="44"/>
      <c r="BP174" s="44"/>
      <c r="BQ174" s="44"/>
      <c r="BR174" s="44"/>
      <c r="BS174" s="44"/>
      <c r="BT174" s="44"/>
      <c r="BU174" s="44"/>
      <c r="BV174" s="44"/>
      <c r="BW174" s="44"/>
      <c r="BX174" s="44"/>
      <c r="BY174" s="44"/>
      <c r="BZ174" s="44"/>
      <c r="CA174" s="44"/>
      <c r="CB174" s="44"/>
      <c r="CC174" s="44"/>
      <c r="CD174" s="44"/>
      <c r="CE174" s="44"/>
      <c r="CF174" s="44"/>
      <c r="CG174" s="44"/>
      <c r="CH174" s="44"/>
      <c r="CI174" s="44"/>
      <c r="CJ174" s="44"/>
      <c r="CK174" s="44"/>
      <c r="CL174" s="44"/>
      <c r="CM174" s="44"/>
      <c r="CN174" s="44"/>
      <c r="CO174" s="44"/>
      <c r="CP174" s="44"/>
      <c r="CQ174" s="44"/>
      <c r="CR174" s="44"/>
      <c r="CS174" s="44"/>
      <c r="CT174" s="44"/>
      <c r="CU174" s="44"/>
      <c r="CV174" s="44"/>
      <c r="CW174" s="44"/>
      <c r="CX174" s="44"/>
      <c r="CY174" s="44"/>
      <c r="CZ174" s="44"/>
      <c r="DA174" s="44"/>
      <c r="DB174" s="44"/>
      <c r="DC174" s="44"/>
      <c r="DD174" s="44"/>
      <c r="DE174" s="44"/>
      <c r="DF174" s="44"/>
      <c r="DG174" s="44"/>
      <c r="DH174" s="44"/>
      <c r="DI174" s="44"/>
      <c r="DJ174" s="44"/>
      <c r="DK174" s="44"/>
      <c r="DL174" s="44"/>
      <c r="DM174" s="44"/>
      <c r="DN174" s="44"/>
      <c r="DO174" s="44"/>
      <c r="DP174" s="44"/>
      <c r="DQ174" s="44"/>
      <c r="DR174" s="44"/>
      <c r="DS174" s="44"/>
      <c r="DT174" s="44"/>
      <c r="DU174" s="44"/>
      <c r="DV174" s="44"/>
      <c r="DW174" s="44"/>
      <c r="DX174" s="44"/>
      <c r="DY174" s="44"/>
      <c r="DZ174" s="44"/>
      <c r="EA174" s="44"/>
      <c r="EB174" s="44"/>
      <c r="EC174" s="44"/>
      <c r="ED174" s="44"/>
      <c r="EE174" s="44"/>
      <c r="EF174" s="44"/>
      <c r="EG174" s="44"/>
      <c r="EH174" s="44"/>
      <c r="EI174" s="44"/>
      <c r="EJ174" s="44"/>
      <c r="EK174" s="44"/>
      <c r="EL174" s="44"/>
      <c r="EM174" s="44"/>
      <c r="EN174" s="44"/>
      <c r="EO174" s="44"/>
      <c r="EP174" s="44"/>
      <c r="EQ174" s="44"/>
      <c r="ER174" s="44"/>
      <c r="ES174" s="44"/>
      <c r="ET174" s="44"/>
      <c r="EU174" s="44"/>
      <c r="EV174" s="44"/>
      <c r="EW174" s="44"/>
      <c r="EX174" s="44"/>
      <c r="EY174" s="44"/>
      <c r="EZ174" s="44"/>
      <c r="FA174" s="44"/>
      <c r="FB174" s="44"/>
      <c r="FC174" s="44"/>
      <c r="FD174" s="44"/>
      <c r="FE174" s="44"/>
      <c r="FF174" s="44"/>
      <c r="FG174" s="44"/>
      <c r="FH174" s="44"/>
      <c r="FI174" s="44"/>
      <c r="FJ174" s="44"/>
      <c r="FK174" s="44"/>
      <c r="FL174" s="44"/>
      <c r="FM174" s="44"/>
      <c r="FN174" s="44"/>
      <c r="FO174" s="44"/>
      <c r="FP174" s="44"/>
      <c r="FQ174" s="44"/>
      <c r="FR174" s="44"/>
      <c r="FS174" s="44"/>
      <c r="FT174" s="44"/>
      <c r="FU174" s="44"/>
      <c r="FV174" s="44"/>
      <c r="FW174" s="44"/>
      <c r="FX174" s="44"/>
      <c r="FY174" s="44"/>
      <c r="FZ174" s="44"/>
      <c r="GA174" s="44"/>
      <c r="GB174" s="44"/>
      <c r="GC174" s="44"/>
      <c r="GD174" s="44"/>
      <c r="GE174" s="44"/>
      <c r="GF174" s="44"/>
      <c r="GG174" s="44"/>
      <c r="GH174" s="44"/>
      <c r="GI174" s="44"/>
      <c r="GJ174" s="44"/>
      <c r="GK174" s="44"/>
      <c r="GL174" s="44"/>
      <c r="GM174" s="44"/>
      <c r="GN174" s="44"/>
      <c r="GO174" s="44"/>
      <c r="GP174" s="44"/>
      <c r="GQ174" s="44"/>
      <c r="GR174" s="44"/>
      <c r="GS174" s="44"/>
      <c r="GT174" s="44"/>
      <c r="GU174" s="44"/>
      <c r="GV174" s="44"/>
      <c r="GW174" s="44"/>
      <c r="GX174" s="44"/>
      <c r="GY174" s="44"/>
      <c r="GZ174" s="44"/>
      <c r="HA174" s="44"/>
      <c r="HB174" s="44"/>
      <c r="HC174" s="44"/>
      <c r="HD174" s="44"/>
      <c r="HE174" s="44"/>
      <c r="HF174" s="44"/>
      <c r="HG174" s="44"/>
      <c r="HH174" s="44"/>
      <c r="HI174" s="44"/>
      <c r="HJ174" s="44"/>
      <c r="HK174" s="44"/>
      <c r="HL174" s="44"/>
      <c r="HM174" s="44"/>
      <c r="HN174" s="44"/>
      <c r="HO174" s="44"/>
      <c r="HP174" s="44"/>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row>
    <row r="175" spans="1:337" s="45" customFormat="1" ht="41.25" hidden="1" customHeight="1" x14ac:dyDescent="0.25">
      <c r="A175" s="182" t="s">
        <v>88</v>
      </c>
      <c r="B175" s="183"/>
      <c r="C175" s="183"/>
      <c r="D175" s="184"/>
      <c r="E175" s="83"/>
      <c r="F175" s="120"/>
      <c r="G175" s="85">
        <f t="shared" ref="G175" si="59">E175+F175</f>
        <v>0</v>
      </c>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4"/>
      <c r="AQ175" s="44"/>
      <c r="AR175" s="44"/>
      <c r="AS175" s="44"/>
      <c r="AT175" s="44"/>
      <c r="AU175" s="44"/>
      <c r="AV175" s="44"/>
      <c r="AW175" s="44"/>
      <c r="AX175" s="44"/>
      <c r="AY175" s="44"/>
      <c r="AZ175" s="44"/>
      <c r="BA175" s="44"/>
      <c r="BB175" s="44"/>
      <c r="BC175" s="44"/>
      <c r="BD175" s="44"/>
      <c r="BE175" s="44"/>
      <c r="BF175" s="44"/>
      <c r="BG175" s="44"/>
      <c r="BH175" s="44"/>
      <c r="BI175" s="44"/>
      <c r="BJ175" s="44"/>
      <c r="BK175" s="44"/>
      <c r="BL175" s="44"/>
      <c r="BM175" s="44"/>
      <c r="BN175" s="44"/>
      <c r="BO175" s="44"/>
      <c r="BP175" s="44"/>
      <c r="BQ175" s="44"/>
      <c r="BR175" s="44"/>
      <c r="BS175" s="44"/>
      <c r="BT175" s="44"/>
      <c r="BU175" s="44"/>
      <c r="BV175" s="44"/>
      <c r="BW175" s="44"/>
      <c r="BX175" s="44"/>
      <c r="BY175" s="44"/>
      <c r="BZ175" s="44"/>
      <c r="CA175" s="44"/>
      <c r="CB175" s="44"/>
      <c r="CC175" s="44"/>
      <c r="CD175" s="44"/>
      <c r="CE175" s="44"/>
      <c r="CF175" s="44"/>
      <c r="CG175" s="44"/>
      <c r="CH175" s="44"/>
      <c r="CI175" s="44"/>
      <c r="CJ175" s="44"/>
      <c r="CK175" s="44"/>
      <c r="CL175" s="44"/>
      <c r="CM175" s="44"/>
      <c r="CN175" s="44"/>
      <c r="CO175" s="44"/>
      <c r="CP175" s="44"/>
      <c r="CQ175" s="44"/>
      <c r="CR175" s="44"/>
      <c r="CS175" s="44"/>
      <c r="CT175" s="44"/>
      <c r="CU175" s="44"/>
      <c r="CV175" s="44"/>
      <c r="CW175" s="44"/>
      <c r="CX175" s="44"/>
      <c r="CY175" s="44"/>
      <c r="CZ175" s="44"/>
      <c r="DA175" s="44"/>
      <c r="DB175" s="44"/>
      <c r="DC175" s="44"/>
      <c r="DD175" s="44"/>
      <c r="DE175" s="44"/>
      <c r="DF175" s="44"/>
      <c r="DG175" s="44"/>
      <c r="DH175" s="44"/>
      <c r="DI175" s="44"/>
      <c r="DJ175" s="44"/>
      <c r="DK175" s="44"/>
      <c r="DL175" s="44"/>
      <c r="DM175" s="44"/>
      <c r="DN175" s="44"/>
      <c r="DO175" s="44"/>
      <c r="DP175" s="44"/>
      <c r="DQ175" s="44"/>
      <c r="DR175" s="44"/>
      <c r="DS175" s="44"/>
      <c r="DT175" s="44"/>
      <c r="DU175" s="44"/>
      <c r="DV175" s="44"/>
      <c r="DW175" s="44"/>
      <c r="DX175" s="44"/>
      <c r="DY175" s="44"/>
      <c r="DZ175" s="44"/>
      <c r="EA175" s="44"/>
      <c r="EB175" s="44"/>
      <c r="EC175" s="44"/>
      <c r="ED175" s="44"/>
      <c r="EE175" s="44"/>
      <c r="EF175" s="44"/>
      <c r="EG175" s="44"/>
      <c r="EH175" s="44"/>
      <c r="EI175" s="44"/>
      <c r="EJ175" s="44"/>
      <c r="EK175" s="44"/>
      <c r="EL175" s="44"/>
      <c r="EM175" s="44"/>
      <c r="EN175" s="44"/>
      <c r="EO175" s="44"/>
      <c r="EP175" s="44"/>
      <c r="EQ175" s="44"/>
      <c r="ER175" s="44"/>
      <c r="ES175" s="44"/>
      <c r="ET175" s="44"/>
      <c r="EU175" s="44"/>
      <c r="EV175" s="44"/>
      <c r="EW175" s="44"/>
      <c r="EX175" s="44"/>
      <c r="EY175" s="44"/>
      <c r="EZ175" s="44"/>
      <c r="FA175" s="44"/>
      <c r="FB175" s="44"/>
      <c r="FC175" s="44"/>
      <c r="FD175" s="44"/>
      <c r="FE175" s="44"/>
      <c r="FF175" s="44"/>
      <c r="FG175" s="44"/>
      <c r="FH175" s="44"/>
      <c r="FI175" s="44"/>
      <c r="FJ175" s="44"/>
      <c r="FK175" s="44"/>
      <c r="FL175" s="44"/>
      <c r="FM175" s="44"/>
      <c r="FN175" s="44"/>
      <c r="FO175" s="44"/>
      <c r="FP175" s="44"/>
      <c r="FQ175" s="44"/>
      <c r="FR175" s="44"/>
      <c r="FS175" s="44"/>
      <c r="FT175" s="44"/>
      <c r="FU175" s="44"/>
      <c r="FV175" s="44"/>
      <c r="FW175" s="44"/>
      <c r="FX175" s="44"/>
      <c r="FY175" s="44"/>
      <c r="FZ175" s="44"/>
      <c r="GA175" s="44"/>
      <c r="GB175" s="44"/>
      <c r="GC175" s="44"/>
      <c r="GD175" s="44"/>
      <c r="GE175" s="44"/>
      <c r="GF175" s="44"/>
      <c r="GG175" s="44"/>
      <c r="GH175" s="44"/>
      <c r="GI175" s="44"/>
      <c r="GJ175" s="44"/>
      <c r="GK175" s="44"/>
      <c r="GL175" s="44"/>
      <c r="GM175" s="44"/>
      <c r="GN175" s="44"/>
      <c r="GO175" s="44"/>
      <c r="GP175" s="44"/>
      <c r="GQ175" s="44"/>
      <c r="GR175" s="44"/>
      <c r="GS175" s="44"/>
      <c r="GT175" s="44"/>
      <c r="GU175" s="44"/>
      <c r="GV175" s="44"/>
      <c r="GW175" s="44"/>
      <c r="GX175" s="44"/>
      <c r="GY175" s="44"/>
      <c r="GZ175" s="44"/>
      <c r="HA175" s="44"/>
      <c r="HB175" s="44"/>
      <c r="HC175" s="44"/>
      <c r="HD175" s="44"/>
      <c r="HE175" s="44"/>
      <c r="HF175" s="44"/>
      <c r="HG175" s="44"/>
      <c r="HH175" s="44"/>
      <c r="HI175" s="44"/>
      <c r="HJ175" s="44"/>
      <c r="HK175" s="44"/>
      <c r="HL175" s="44"/>
      <c r="HM175" s="44"/>
      <c r="HN175" s="44"/>
      <c r="HO175" s="44"/>
      <c r="HP175" s="44"/>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row>
    <row r="176" spans="1:337" s="45" customFormat="1" ht="51.75" hidden="1" customHeight="1" x14ac:dyDescent="0.25">
      <c r="A176" s="208" t="s">
        <v>89</v>
      </c>
      <c r="B176" s="208"/>
      <c r="C176" s="208"/>
      <c r="D176" s="208"/>
      <c r="E176" s="53"/>
      <c r="F176" s="73"/>
      <c r="G176" s="73">
        <f>E176+F176</f>
        <v>0</v>
      </c>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4"/>
      <c r="AQ176" s="44"/>
      <c r="AR176" s="44"/>
      <c r="AS176" s="44"/>
      <c r="AT176" s="44"/>
      <c r="AU176" s="44"/>
      <c r="AV176" s="44"/>
      <c r="AW176" s="44"/>
      <c r="AX176" s="44"/>
      <c r="AY176" s="44"/>
      <c r="AZ176" s="44"/>
      <c r="BA176" s="44"/>
      <c r="BB176" s="44"/>
      <c r="BC176" s="44"/>
      <c r="BD176" s="44"/>
      <c r="BE176" s="44"/>
      <c r="BF176" s="44"/>
      <c r="BG176" s="44"/>
      <c r="BH176" s="44"/>
      <c r="BI176" s="44"/>
      <c r="BJ176" s="44"/>
      <c r="BK176" s="44"/>
      <c r="BL176" s="44"/>
      <c r="BM176" s="44"/>
      <c r="BN176" s="44"/>
      <c r="BO176" s="44"/>
      <c r="BP176" s="44"/>
      <c r="BQ176" s="44"/>
      <c r="BR176" s="44"/>
      <c r="BS176" s="44"/>
      <c r="BT176" s="44"/>
      <c r="BU176" s="44"/>
      <c r="BV176" s="44"/>
      <c r="BW176" s="44"/>
      <c r="BX176" s="44"/>
      <c r="BY176" s="44"/>
      <c r="BZ176" s="44"/>
      <c r="CA176" s="44"/>
      <c r="CB176" s="44"/>
      <c r="CC176" s="44"/>
      <c r="CD176" s="44"/>
      <c r="CE176" s="44"/>
      <c r="CF176" s="44"/>
      <c r="CG176" s="44"/>
      <c r="CH176" s="44"/>
      <c r="CI176" s="44"/>
      <c r="CJ176" s="44"/>
      <c r="CK176" s="44"/>
      <c r="CL176" s="44"/>
      <c r="CM176" s="44"/>
      <c r="CN176" s="44"/>
      <c r="CO176" s="44"/>
      <c r="CP176" s="44"/>
      <c r="CQ176" s="44"/>
      <c r="CR176" s="44"/>
      <c r="CS176" s="44"/>
      <c r="CT176" s="44"/>
      <c r="CU176" s="44"/>
      <c r="CV176" s="44"/>
      <c r="CW176" s="44"/>
      <c r="CX176" s="44"/>
      <c r="CY176" s="44"/>
      <c r="CZ176" s="44"/>
      <c r="DA176" s="44"/>
      <c r="DB176" s="44"/>
      <c r="DC176" s="44"/>
      <c r="DD176" s="44"/>
      <c r="DE176" s="44"/>
      <c r="DF176" s="44"/>
      <c r="DG176" s="44"/>
      <c r="DH176" s="44"/>
      <c r="DI176" s="44"/>
      <c r="DJ176" s="44"/>
      <c r="DK176" s="44"/>
      <c r="DL176" s="44"/>
      <c r="DM176" s="44"/>
      <c r="DN176" s="44"/>
      <c r="DO176" s="44"/>
      <c r="DP176" s="44"/>
      <c r="DQ176" s="44"/>
      <c r="DR176" s="44"/>
      <c r="DS176" s="44"/>
      <c r="DT176" s="44"/>
      <c r="DU176" s="44"/>
      <c r="DV176" s="44"/>
      <c r="DW176" s="44"/>
      <c r="DX176" s="44"/>
      <c r="DY176" s="44"/>
      <c r="DZ176" s="44"/>
      <c r="EA176" s="44"/>
      <c r="EB176" s="44"/>
      <c r="EC176" s="44"/>
      <c r="ED176" s="44"/>
      <c r="EE176" s="44"/>
      <c r="EF176" s="44"/>
      <c r="EG176" s="44"/>
      <c r="EH176" s="44"/>
      <c r="EI176" s="44"/>
      <c r="EJ176" s="44"/>
      <c r="EK176" s="44"/>
      <c r="EL176" s="44"/>
      <c r="EM176" s="44"/>
      <c r="EN176" s="44"/>
      <c r="EO176" s="44"/>
      <c r="EP176" s="44"/>
      <c r="EQ176" s="44"/>
      <c r="ER176" s="44"/>
      <c r="ES176" s="44"/>
      <c r="ET176" s="44"/>
      <c r="EU176" s="44"/>
      <c r="EV176" s="44"/>
      <c r="EW176" s="44"/>
      <c r="EX176" s="44"/>
      <c r="EY176" s="44"/>
      <c r="EZ176" s="44"/>
      <c r="FA176" s="44"/>
      <c r="FB176" s="44"/>
      <c r="FC176" s="44"/>
      <c r="FD176" s="44"/>
      <c r="FE176" s="44"/>
      <c r="FF176" s="44"/>
      <c r="FG176" s="44"/>
      <c r="FH176" s="44"/>
      <c r="FI176" s="44"/>
      <c r="FJ176" s="44"/>
      <c r="FK176" s="44"/>
      <c r="FL176" s="44"/>
      <c r="FM176" s="44"/>
      <c r="FN176" s="44"/>
      <c r="FO176" s="44"/>
      <c r="FP176" s="44"/>
      <c r="FQ176" s="44"/>
      <c r="FR176" s="44"/>
      <c r="FS176" s="44"/>
      <c r="FT176" s="44"/>
      <c r="FU176" s="44"/>
      <c r="FV176" s="44"/>
      <c r="FW176" s="44"/>
      <c r="FX176" s="44"/>
      <c r="FY176" s="44"/>
      <c r="FZ176" s="44"/>
      <c r="GA176" s="44"/>
      <c r="GB176" s="44"/>
      <c r="GC176" s="44"/>
      <c r="GD176" s="44"/>
      <c r="GE176" s="44"/>
      <c r="GF176" s="44"/>
      <c r="GG176" s="44"/>
      <c r="GH176" s="44"/>
      <c r="GI176" s="44"/>
      <c r="GJ176" s="44"/>
      <c r="GK176" s="44"/>
      <c r="GL176" s="44"/>
      <c r="GM176" s="44"/>
      <c r="GN176" s="44"/>
      <c r="GO176" s="44"/>
      <c r="GP176" s="44"/>
      <c r="GQ176" s="44"/>
      <c r="GR176" s="44"/>
      <c r="GS176" s="44"/>
      <c r="GT176" s="44"/>
      <c r="GU176" s="44"/>
      <c r="GV176" s="44"/>
      <c r="GW176" s="44"/>
      <c r="GX176" s="44"/>
      <c r="GY176" s="44"/>
      <c r="GZ176" s="44"/>
      <c r="HA176" s="44"/>
      <c r="HB176" s="44"/>
      <c r="HC176" s="44"/>
      <c r="HD176" s="44"/>
      <c r="HE176" s="44"/>
      <c r="HF176" s="44"/>
      <c r="HG176" s="44"/>
      <c r="HH176" s="44"/>
      <c r="HI176" s="44"/>
      <c r="HJ176" s="44"/>
      <c r="HK176" s="44"/>
      <c r="HL176" s="44"/>
      <c r="HM176" s="44"/>
      <c r="HN176" s="44"/>
      <c r="HO176" s="44"/>
      <c r="HP176" s="44"/>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row>
    <row r="177" spans="1:337" ht="48" hidden="1" customHeight="1" x14ac:dyDescent="0.25">
      <c r="A177" s="36">
        <v>3719800</v>
      </c>
      <c r="B177" s="36">
        <v>9800</v>
      </c>
      <c r="C177" s="192" t="s">
        <v>41</v>
      </c>
      <c r="D177" s="192"/>
      <c r="E177" s="52">
        <f>E178</f>
        <v>100000</v>
      </c>
      <c r="F177" s="52">
        <f t="shared" ref="F177:G177" si="60">F178</f>
        <v>0</v>
      </c>
      <c r="G177" s="52">
        <f t="shared" si="60"/>
        <v>100000</v>
      </c>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8"/>
      <c r="HR177" s="8"/>
      <c r="HS177" s="8"/>
      <c r="HT177" s="8"/>
      <c r="HU177" s="8"/>
      <c r="HV177" s="8"/>
      <c r="HW177" s="8"/>
      <c r="HX177" s="8"/>
      <c r="HY177" s="8"/>
      <c r="HZ177" s="8"/>
      <c r="IA177" s="8"/>
      <c r="IB177" s="8"/>
      <c r="IC177" s="8"/>
      <c r="ID177" s="8"/>
      <c r="IE177" s="8"/>
      <c r="IF177" s="8"/>
      <c r="IG177" s="8"/>
      <c r="IH177" s="8"/>
      <c r="II177" s="8"/>
      <c r="IJ177" s="8"/>
      <c r="IK177" s="8"/>
      <c r="IL177" s="8"/>
      <c r="IM177" s="8"/>
      <c r="IN177" s="8"/>
      <c r="IO177" s="8"/>
      <c r="IP177" s="8"/>
      <c r="IQ177" s="8"/>
      <c r="IR177" s="8"/>
      <c r="IS177" s="8"/>
      <c r="IT177" s="8"/>
      <c r="IU177" s="8"/>
      <c r="IV177" s="8"/>
      <c r="IW177" s="8"/>
      <c r="IX177" s="8"/>
      <c r="IY177" s="8"/>
      <c r="IZ177" s="8"/>
      <c r="JA177" s="8"/>
      <c r="JB177" s="8"/>
      <c r="JC177" s="8"/>
      <c r="JD177" s="8"/>
      <c r="JE177" s="8"/>
      <c r="JF177" s="8"/>
      <c r="JG177" s="8"/>
      <c r="JH177" s="8"/>
      <c r="JI177" s="8"/>
      <c r="JJ177" s="8"/>
      <c r="JK177" s="8"/>
      <c r="JL177" s="8"/>
      <c r="JM177" s="8"/>
      <c r="JN177" s="8"/>
      <c r="JO177" s="8"/>
      <c r="JP177" s="8"/>
      <c r="JQ177" s="8"/>
      <c r="JR177" s="8"/>
      <c r="JS177" s="8"/>
      <c r="JT177" s="8"/>
      <c r="JU177" s="8"/>
      <c r="JV177" s="8"/>
      <c r="JW177" s="8"/>
      <c r="JX177" s="8"/>
      <c r="JY177" s="8"/>
      <c r="JZ177" s="8"/>
      <c r="KA177" s="8"/>
      <c r="KB177" s="8"/>
      <c r="KC177" s="8"/>
      <c r="KD177" s="8"/>
      <c r="KE177" s="8"/>
      <c r="KF177" s="8"/>
      <c r="KG177" s="8"/>
      <c r="KH177" s="8"/>
      <c r="KI177" s="8"/>
      <c r="KJ177" s="8"/>
      <c r="KK177" s="8"/>
      <c r="KL177" s="8"/>
      <c r="KM177" s="8"/>
      <c r="KN177" s="8"/>
      <c r="KO177" s="8"/>
      <c r="KP177" s="8"/>
      <c r="KQ177" s="8"/>
      <c r="KR177" s="8"/>
      <c r="KS177" s="8"/>
      <c r="KT177" s="8"/>
      <c r="KU177" s="8"/>
      <c r="KV177" s="8"/>
      <c r="KW177" s="8"/>
      <c r="KX177" s="8"/>
      <c r="KY177" s="8"/>
      <c r="KZ177" s="8"/>
      <c r="LA177" s="8"/>
      <c r="LB177" s="8"/>
      <c r="LC177" s="8"/>
      <c r="LD177" s="8"/>
      <c r="LE177" s="8"/>
      <c r="LF177" s="8"/>
      <c r="LG177" s="8"/>
      <c r="LH177" s="8"/>
      <c r="LI177" s="8"/>
      <c r="LJ177" s="8"/>
      <c r="LK177" s="8"/>
      <c r="LL177" s="8"/>
      <c r="LM177" s="8"/>
      <c r="LN177" s="8"/>
      <c r="LO177" s="8"/>
      <c r="LP177" s="8"/>
      <c r="LQ177" s="8"/>
      <c r="LR177" s="8"/>
      <c r="LS177" s="8"/>
      <c r="LT177" s="8"/>
      <c r="LU177" s="8"/>
      <c r="LV177" s="8"/>
      <c r="LW177" s="8"/>
      <c r="LX177" s="8"/>
      <c r="LY177" s="9"/>
    </row>
    <row r="178" spans="1:337" ht="18" hidden="1" x14ac:dyDescent="0.25">
      <c r="A178" s="128">
        <v>99000000000</v>
      </c>
      <c r="B178" s="157" t="s">
        <v>6</v>
      </c>
      <c r="C178" s="158"/>
      <c r="D178" s="159"/>
      <c r="E178" s="86">
        <f>SUM(E180:E190)</f>
        <v>100000</v>
      </c>
      <c r="F178" s="86">
        <f>SUM(F180:F190)</f>
        <v>0</v>
      </c>
      <c r="G178" s="86">
        <f>SUM(G180:G190)</f>
        <v>100000</v>
      </c>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8"/>
      <c r="HR178" s="8"/>
      <c r="HS178" s="8"/>
      <c r="HT178" s="8"/>
      <c r="HU178" s="8"/>
      <c r="HV178" s="8"/>
      <c r="HW178" s="8"/>
      <c r="HX178" s="8"/>
      <c r="HY178" s="8"/>
      <c r="HZ178" s="8"/>
      <c r="IA178" s="8"/>
      <c r="IB178" s="8"/>
      <c r="IC178" s="8"/>
      <c r="ID178" s="8"/>
      <c r="IE178" s="8"/>
      <c r="IF178" s="8"/>
      <c r="IG178" s="8"/>
      <c r="IH178" s="8"/>
      <c r="II178" s="8"/>
      <c r="IJ178" s="8"/>
      <c r="IK178" s="8"/>
      <c r="IL178" s="8"/>
      <c r="IM178" s="8"/>
      <c r="IN178" s="8"/>
      <c r="IO178" s="8"/>
      <c r="IP178" s="8"/>
      <c r="IQ178" s="8"/>
      <c r="IR178" s="8"/>
      <c r="IS178" s="8"/>
      <c r="IT178" s="8"/>
      <c r="IU178" s="8"/>
      <c r="IV178" s="8"/>
      <c r="IW178" s="8"/>
      <c r="IX178" s="8"/>
      <c r="IY178" s="8"/>
      <c r="IZ178" s="8"/>
      <c r="JA178" s="8"/>
      <c r="JB178" s="8"/>
      <c r="JC178" s="8"/>
      <c r="JD178" s="8"/>
      <c r="JE178" s="8"/>
      <c r="JF178" s="8"/>
      <c r="JG178" s="8"/>
      <c r="JH178" s="8"/>
      <c r="JI178" s="8"/>
      <c r="JJ178" s="8"/>
      <c r="JK178" s="8"/>
      <c r="JL178" s="8"/>
      <c r="JM178" s="8"/>
      <c r="JN178" s="8"/>
      <c r="JO178" s="8"/>
      <c r="JP178" s="8"/>
      <c r="JQ178" s="8"/>
      <c r="JR178" s="8"/>
      <c r="JS178" s="8"/>
      <c r="JT178" s="8"/>
      <c r="JU178" s="8"/>
      <c r="JV178" s="8"/>
      <c r="JW178" s="8"/>
      <c r="JX178" s="8"/>
      <c r="JY178" s="8"/>
      <c r="JZ178" s="8"/>
      <c r="KA178" s="8"/>
      <c r="KB178" s="8"/>
      <c r="KC178" s="8"/>
      <c r="KD178" s="8"/>
      <c r="KE178" s="8"/>
      <c r="KF178" s="8"/>
      <c r="KG178" s="8"/>
      <c r="KH178" s="8"/>
      <c r="KI178" s="8"/>
      <c r="KJ178" s="8"/>
      <c r="KK178" s="8"/>
      <c r="KL178" s="8"/>
      <c r="KM178" s="8"/>
      <c r="KN178" s="8"/>
      <c r="KO178" s="8"/>
      <c r="KP178" s="8"/>
      <c r="KQ178" s="8"/>
      <c r="KR178" s="8"/>
      <c r="KS178" s="8"/>
      <c r="KT178" s="8"/>
      <c r="KU178" s="8"/>
      <c r="KV178" s="8"/>
      <c r="KW178" s="8"/>
      <c r="KX178" s="8"/>
      <c r="KY178" s="8"/>
      <c r="KZ178" s="8"/>
      <c r="LA178" s="8"/>
      <c r="LB178" s="8"/>
      <c r="LC178" s="8"/>
      <c r="LD178" s="8"/>
      <c r="LE178" s="8"/>
      <c r="LF178" s="8"/>
      <c r="LG178" s="8"/>
      <c r="LH178" s="8"/>
      <c r="LI178" s="8"/>
      <c r="LJ178" s="8"/>
      <c r="LK178" s="8"/>
      <c r="LL178" s="8"/>
      <c r="LM178" s="8"/>
      <c r="LN178" s="8"/>
      <c r="LO178" s="8"/>
      <c r="LP178" s="8"/>
      <c r="LQ178" s="8"/>
      <c r="LR178" s="8"/>
      <c r="LS178" s="8"/>
      <c r="LT178" s="8"/>
      <c r="LU178" s="8"/>
      <c r="LV178" s="8"/>
      <c r="LW178" s="8"/>
      <c r="LX178" s="8"/>
      <c r="LY178" s="9"/>
    </row>
    <row r="179" spans="1:337" ht="12.75" hidden="1" customHeight="1" x14ac:dyDescent="0.25">
      <c r="A179" s="185" t="s">
        <v>20</v>
      </c>
      <c r="B179" s="186"/>
      <c r="C179" s="186"/>
      <c r="D179" s="187"/>
      <c r="E179" s="83"/>
      <c r="F179" s="109"/>
      <c r="G179" s="94"/>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8"/>
      <c r="HR179" s="8"/>
      <c r="HS179" s="8"/>
      <c r="HT179" s="8"/>
      <c r="HU179" s="8"/>
      <c r="HV179" s="8"/>
      <c r="HW179" s="8"/>
      <c r="HX179" s="8"/>
      <c r="HY179" s="8"/>
      <c r="HZ179" s="8"/>
      <c r="IA179" s="8"/>
      <c r="IB179" s="8"/>
      <c r="IC179" s="8"/>
      <c r="ID179" s="8"/>
      <c r="IE179" s="8"/>
      <c r="IF179" s="8"/>
      <c r="IG179" s="8"/>
      <c r="IH179" s="8"/>
      <c r="II179" s="8"/>
      <c r="IJ179" s="8"/>
      <c r="IK179" s="8"/>
      <c r="IL179" s="8"/>
      <c r="IM179" s="8"/>
      <c r="IN179" s="8"/>
      <c r="IO179" s="8"/>
      <c r="IP179" s="8"/>
      <c r="IQ179" s="8"/>
      <c r="IR179" s="8"/>
      <c r="IS179" s="8"/>
      <c r="IT179" s="8"/>
      <c r="IU179" s="8"/>
      <c r="IV179" s="8"/>
      <c r="IW179" s="8"/>
      <c r="IX179" s="8"/>
      <c r="IY179" s="8"/>
      <c r="IZ179" s="8"/>
      <c r="JA179" s="8"/>
      <c r="JB179" s="8"/>
      <c r="JC179" s="8"/>
      <c r="JD179" s="8"/>
      <c r="JE179" s="8"/>
      <c r="JF179" s="8"/>
      <c r="JG179" s="8"/>
      <c r="JH179" s="8"/>
      <c r="JI179" s="8"/>
      <c r="JJ179" s="8"/>
      <c r="JK179" s="8"/>
      <c r="JL179" s="8"/>
      <c r="JM179" s="8"/>
      <c r="JN179" s="8"/>
      <c r="JO179" s="8"/>
      <c r="JP179" s="8"/>
      <c r="JQ179" s="8"/>
      <c r="JR179" s="8"/>
      <c r="JS179" s="8"/>
      <c r="JT179" s="8"/>
      <c r="JU179" s="8"/>
      <c r="JV179" s="8"/>
      <c r="JW179" s="8"/>
      <c r="JX179" s="8"/>
      <c r="JY179" s="8"/>
      <c r="JZ179" s="8"/>
      <c r="KA179" s="8"/>
      <c r="KB179" s="8"/>
      <c r="KC179" s="8"/>
      <c r="KD179" s="8"/>
      <c r="KE179" s="8"/>
      <c r="KF179" s="8"/>
      <c r="KG179" s="8"/>
      <c r="KH179" s="8"/>
      <c r="KI179" s="8"/>
      <c r="KJ179" s="8"/>
      <c r="KK179" s="8"/>
      <c r="KL179" s="8"/>
      <c r="KM179" s="8"/>
      <c r="KN179" s="8"/>
      <c r="KO179" s="8"/>
      <c r="KP179" s="8"/>
      <c r="KQ179" s="8"/>
      <c r="KR179" s="8"/>
      <c r="KS179" s="8"/>
      <c r="KT179" s="8"/>
      <c r="KU179" s="8"/>
      <c r="KV179" s="8"/>
      <c r="KW179" s="8"/>
      <c r="KX179" s="8"/>
      <c r="KY179" s="8"/>
      <c r="KZ179" s="8"/>
      <c r="LA179" s="8"/>
      <c r="LB179" s="8"/>
      <c r="LC179" s="8"/>
      <c r="LD179" s="8"/>
      <c r="LE179" s="8"/>
      <c r="LF179" s="8"/>
      <c r="LG179" s="8"/>
      <c r="LH179" s="8"/>
      <c r="LI179" s="8"/>
      <c r="LJ179" s="8"/>
      <c r="LK179" s="8"/>
      <c r="LL179" s="8"/>
      <c r="LM179" s="8"/>
      <c r="LN179" s="8"/>
      <c r="LO179" s="8"/>
      <c r="LP179" s="8"/>
      <c r="LQ179" s="8"/>
      <c r="LR179" s="8"/>
      <c r="LS179" s="8"/>
      <c r="LT179" s="8"/>
      <c r="LU179" s="8"/>
      <c r="LV179" s="8"/>
      <c r="LW179" s="8"/>
      <c r="LX179" s="8"/>
      <c r="LY179" s="9"/>
    </row>
    <row r="180" spans="1:337" ht="24.75" hidden="1" customHeight="1" x14ac:dyDescent="0.25">
      <c r="A180" s="145" t="s">
        <v>72</v>
      </c>
      <c r="B180" s="146"/>
      <c r="C180" s="146"/>
      <c r="D180" s="147"/>
      <c r="E180" s="83"/>
      <c r="F180" s="109"/>
      <c r="G180" s="94">
        <f t="shared" ref="G180:G190" si="61">E180+F180</f>
        <v>0</v>
      </c>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8"/>
      <c r="HR180" s="8"/>
      <c r="HS180" s="8"/>
      <c r="HT180" s="8"/>
      <c r="HU180" s="8"/>
      <c r="HV180" s="8"/>
      <c r="HW180" s="8"/>
      <c r="HX180" s="8"/>
      <c r="HY180" s="8"/>
      <c r="HZ180" s="8"/>
      <c r="IA180" s="8"/>
      <c r="IB180" s="8"/>
      <c r="IC180" s="8"/>
      <c r="ID180" s="8"/>
      <c r="IE180" s="8"/>
      <c r="IF180" s="8"/>
      <c r="IG180" s="8"/>
      <c r="IH180" s="8"/>
      <c r="II180" s="8"/>
      <c r="IJ180" s="8"/>
      <c r="IK180" s="8"/>
      <c r="IL180" s="8"/>
      <c r="IM180" s="8"/>
      <c r="IN180" s="8"/>
      <c r="IO180" s="8"/>
      <c r="IP180" s="8"/>
      <c r="IQ180" s="8"/>
      <c r="IR180" s="8"/>
      <c r="IS180" s="8"/>
      <c r="IT180" s="8"/>
      <c r="IU180" s="8"/>
      <c r="IV180" s="8"/>
      <c r="IW180" s="8"/>
      <c r="IX180" s="8"/>
      <c r="IY180" s="8"/>
      <c r="IZ180" s="8"/>
      <c r="JA180" s="8"/>
      <c r="JB180" s="8"/>
      <c r="JC180" s="8"/>
      <c r="JD180" s="8"/>
      <c r="JE180" s="8"/>
      <c r="JF180" s="8"/>
      <c r="JG180" s="8"/>
      <c r="JH180" s="8"/>
      <c r="JI180" s="8"/>
      <c r="JJ180" s="8"/>
      <c r="JK180" s="8"/>
      <c r="JL180" s="8"/>
      <c r="JM180" s="8"/>
      <c r="JN180" s="8"/>
      <c r="JO180" s="8"/>
      <c r="JP180" s="8"/>
      <c r="JQ180" s="8"/>
      <c r="JR180" s="8"/>
      <c r="JS180" s="8"/>
      <c r="JT180" s="8"/>
      <c r="JU180" s="8"/>
      <c r="JV180" s="8"/>
      <c r="JW180" s="8"/>
      <c r="JX180" s="8"/>
      <c r="JY180" s="8"/>
      <c r="JZ180" s="8"/>
      <c r="KA180" s="8"/>
      <c r="KB180" s="8"/>
      <c r="KC180" s="8"/>
      <c r="KD180" s="8"/>
      <c r="KE180" s="8"/>
      <c r="KF180" s="8"/>
      <c r="KG180" s="8"/>
      <c r="KH180" s="8"/>
      <c r="KI180" s="8"/>
      <c r="KJ180" s="8"/>
      <c r="KK180" s="8"/>
      <c r="KL180" s="8"/>
      <c r="KM180" s="8"/>
      <c r="KN180" s="8"/>
      <c r="KO180" s="8"/>
      <c r="KP180" s="8"/>
      <c r="KQ180" s="8"/>
      <c r="KR180" s="8"/>
      <c r="KS180" s="8"/>
      <c r="KT180" s="8"/>
      <c r="KU180" s="8"/>
      <c r="KV180" s="8"/>
      <c r="KW180" s="8"/>
      <c r="KX180" s="8"/>
      <c r="KY180" s="8"/>
      <c r="KZ180" s="8"/>
      <c r="LA180" s="8"/>
      <c r="LB180" s="8"/>
      <c r="LC180" s="8"/>
      <c r="LD180" s="8"/>
      <c r="LE180" s="8"/>
      <c r="LF180" s="8"/>
      <c r="LG180" s="8"/>
      <c r="LH180" s="8"/>
      <c r="LI180" s="8"/>
      <c r="LJ180" s="8"/>
      <c r="LK180" s="8"/>
      <c r="LL180" s="8"/>
      <c r="LM180" s="8"/>
      <c r="LN180" s="8"/>
      <c r="LO180" s="8"/>
      <c r="LP180" s="8"/>
      <c r="LQ180" s="8"/>
      <c r="LR180" s="8"/>
      <c r="LS180" s="8"/>
      <c r="LT180" s="8"/>
      <c r="LU180" s="8"/>
      <c r="LV180" s="8"/>
      <c r="LW180" s="8"/>
      <c r="LX180" s="8"/>
      <c r="LY180" s="9"/>
    </row>
    <row r="181" spans="1:337" ht="14.25" hidden="1" customHeight="1" x14ac:dyDescent="0.25">
      <c r="A181" s="145" t="s">
        <v>78</v>
      </c>
      <c r="B181" s="146"/>
      <c r="C181" s="146"/>
      <c r="D181" s="147"/>
      <c r="E181" s="94"/>
      <c r="F181" s="109"/>
      <c r="G181" s="94">
        <f t="shared" si="61"/>
        <v>0</v>
      </c>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8"/>
      <c r="HR181" s="8"/>
      <c r="HS181" s="8"/>
      <c r="HT181" s="8"/>
      <c r="HU181" s="8"/>
      <c r="HV181" s="8"/>
      <c r="HW181" s="8"/>
      <c r="HX181" s="8"/>
      <c r="HY181" s="8"/>
      <c r="HZ181" s="8"/>
      <c r="IA181" s="8"/>
      <c r="IB181" s="8"/>
      <c r="IC181" s="8"/>
      <c r="ID181" s="8"/>
      <c r="IE181" s="8"/>
      <c r="IF181" s="8"/>
      <c r="IG181" s="8"/>
      <c r="IH181" s="8"/>
      <c r="II181" s="8"/>
      <c r="IJ181" s="8"/>
      <c r="IK181" s="8"/>
      <c r="IL181" s="8"/>
      <c r="IM181" s="8"/>
      <c r="IN181" s="8"/>
      <c r="IO181" s="8"/>
      <c r="IP181" s="8"/>
      <c r="IQ181" s="8"/>
      <c r="IR181" s="8"/>
      <c r="IS181" s="8"/>
      <c r="IT181" s="8"/>
      <c r="IU181" s="8"/>
      <c r="IV181" s="8"/>
      <c r="IW181" s="8"/>
      <c r="IX181" s="8"/>
      <c r="IY181" s="8"/>
      <c r="IZ181" s="8"/>
      <c r="JA181" s="8"/>
      <c r="JB181" s="8"/>
      <c r="JC181" s="8"/>
      <c r="JD181" s="8"/>
      <c r="JE181" s="8"/>
      <c r="JF181" s="8"/>
      <c r="JG181" s="8"/>
      <c r="JH181" s="8"/>
      <c r="JI181" s="8"/>
      <c r="JJ181" s="8"/>
      <c r="JK181" s="8"/>
      <c r="JL181" s="8"/>
      <c r="JM181" s="8"/>
      <c r="JN181" s="8"/>
      <c r="JO181" s="8"/>
      <c r="JP181" s="8"/>
      <c r="JQ181" s="8"/>
      <c r="JR181" s="8"/>
      <c r="JS181" s="8"/>
      <c r="JT181" s="8"/>
      <c r="JU181" s="8"/>
      <c r="JV181" s="8"/>
      <c r="JW181" s="8"/>
      <c r="JX181" s="8"/>
      <c r="JY181" s="8"/>
      <c r="JZ181" s="8"/>
      <c r="KA181" s="8"/>
      <c r="KB181" s="8"/>
      <c r="KC181" s="8"/>
      <c r="KD181" s="8"/>
      <c r="KE181" s="8"/>
      <c r="KF181" s="8"/>
      <c r="KG181" s="8"/>
      <c r="KH181" s="8"/>
      <c r="KI181" s="8"/>
      <c r="KJ181" s="8"/>
      <c r="KK181" s="8"/>
      <c r="KL181" s="8"/>
      <c r="KM181" s="8"/>
      <c r="KN181" s="8"/>
      <c r="KO181" s="8"/>
      <c r="KP181" s="8"/>
      <c r="KQ181" s="8"/>
      <c r="KR181" s="8"/>
      <c r="KS181" s="8"/>
      <c r="KT181" s="8"/>
      <c r="KU181" s="8"/>
      <c r="KV181" s="8"/>
      <c r="KW181" s="8"/>
      <c r="KX181" s="8"/>
      <c r="KY181" s="8"/>
      <c r="KZ181" s="8"/>
      <c r="LA181" s="8"/>
      <c r="LB181" s="8"/>
      <c r="LC181" s="8"/>
      <c r="LD181" s="8"/>
      <c r="LE181" s="8"/>
      <c r="LF181" s="8"/>
      <c r="LG181" s="8"/>
      <c r="LH181" s="8"/>
      <c r="LI181" s="8"/>
      <c r="LJ181" s="8"/>
      <c r="LK181" s="8"/>
      <c r="LL181" s="8"/>
      <c r="LM181" s="8"/>
      <c r="LN181" s="8"/>
      <c r="LO181" s="8"/>
      <c r="LP181" s="8"/>
      <c r="LQ181" s="8"/>
      <c r="LR181" s="8"/>
      <c r="LS181" s="8"/>
      <c r="LT181" s="8"/>
      <c r="LU181" s="8"/>
      <c r="LV181" s="8"/>
      <c r="LW181" s="8"/>
      <c r="LX181" s="8"/>
      <c r="LY181" s="9"/>
    </row>
    <row r="182" spans="1:337" ht="17.25" hidden="1" customHeight="1" x14ac:dyDescent="0.25">
      <c r="A182" s="157" t="s">
        <v>112</v>
      </c>
      <c r="B182" s="158"/>
      <c r="C182" s="158"/>
      <c r="D182" s="159"/>
      <c r="E182" s="83">
        <v>100000</v>
      </c>
      <c r="F182" s="105"/>
      <c r="G182" s="73">
        <f t="shared" si="61"/>
        <v>100000</v>
      </c>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8"/>
      <c r="HR182" s="8"/>
      <c r="HS182" s="8"/>
      <c r="HT182" s="8"/>
      <c r="HU182" s="8"/>
      <c r="HV182" s="8"/>
      <c r="HW182" s="8"/>
      <c r="HX182" s="8"/>
      <c r="HY182" s="8"/>
      <c r="HZ182" s="8"/>
      <c r="IA182" s="8"/>
      <c r="IB182" s="8"/>
      <c r="IC182" s="8"/>
      <c r="ID182" s="8"/>
      <c r="IE182" s="8"/>
      <c r="IF182" s="8"/>
      <c r="IG182" s="8"/>
      <c r="IH182" s="8"/>
      <c r="II182" s="8"/>
      <c r="IJ182" s="8"/>
      <c r="IK182" s="8"/>
      <c r="IL182" s="8"/>
      <c r="IM182" s="8"/>
      <c r="IN182" s="8"/>
      <c r="IO182" s="8"/>
      <c r="IP182" s="8"/>
      <c r="IQ182" s="8"/>
      <c r="IR182" s="8"/>
      <c r="IS182" s="8"/>
      <c r="IT182" s="8"/>
      <c r="IU182" s="8"/>
      <c r="IV182" s="8"/>
      <c r="IW182" s="8"/>
      <c r="IX182" s="8"/>
      <c r="IY182" s="8"/>
      <c r="IZ182" s="8"/>
      <c r="JA182" s="8"/>
      <c r="JB182" s="8"/>
      <c r="JC182" s="8"/>
      <c r="JD182" s="8"/>
      <c r="JE182" s="8"/>
      <c r="JF182" s="8"/>
      <c r="JG182" s="8"/>
      <c r="JH182" s="8"/>
      <c r="JI182" s="8"/>
      <c r="JJ182" s="8"/>
      <c r="JK182" s="8"/>
      <c r="JL182" s="8"/>
      <c r="JM182" s="8"/>
      <c r="JN182" s="8"/>
      <c r="JO182" s="8"/>
      <c r="JP182" s="8"/>
      <c r="JQ182" s="8"/>
      <c r="JR182" s="8"/>
      <c r="JS182" s="8"/>
      <c r="JT182" s="8"/>
      <c r="JU182" s="8"/>
      <c r="JV182" s="8"/>
      <c r="JW182" s="8"/>
      <c r="JX182" s="8"/>
      <c r="JY182" s="8"/>
      <c r="JZ182" s="8"/>
      <c r="KA182" s="8"/>
      <c r="KB182" s="8"/>
      <c r="KC182" s="8"/>
      <c r="KD182" s="8"/>
      <c r="KE182" s="8"/>
      <c r="KF182" s="8"/>
      <c r="KG182" s="8"/>
      <c r="KH182" s="8"/>
      <c r="KI182" s="8"/>
      <c r="KJ182" s="8"/>
      <c r="KK182" s="8"/>
      <c r="KL182" s="8"/>
      <c r="KM182" s="8"/>
      <c r="KN182" s="8"/>
      <c r="KO182" s="8"/>
      <c r="KP182" s="8"/>
      <c r="KQ182" s="8"/>
      <c r="KR182" s="8"/>
      <c r="KS182" s="8"/>
      <c r="KT182" s="8"/>
      <c r="KU182" s="8"/>
      <c r="KV182" s="8"/>
      <c r="KW182" s="8"/>
      <c r="KX182" s="8"/>
      <c r="KY182" s="8"/>
      <c r="KZ182" s="8"/>
      <c r="LA182" s="8"/>
      <c r="LB182" s="8"/>
      <c r="LC182" s="8"/>
      <c r="LD182" s="8"/>
      <c r="LE182" s="8"/>
      <c r="LF182" s="8"/>
      <c r="LG182" s="8"/>
      <c r="LH182" s="8"/>
      <c r="LI182" s="8"/>
      <c r="LJ182" s="8"/>
      <c r="LK182" s="8"/>
      <c r="LL182" s="8"/>
      <c r="LM182" s="8"/>
      <c r="LN182" s="8"/>
      <c r="LO182" s="8"/>
      <c r="LP182" s="8"/>
      <c r="LQ182" s="8"/>
      <c r="LR182" s="8"/>
      <c r="LS182" s="8"/>
      <c r="LT182" s="8"/>
      <c r="LU182" s="8"/>
      <c r="LV182" s="8"/>
      <c r="LW182" s="8"/>
      <c r="LX182" s="8"/>
      <c r="LY182" s="9"/>
    </row>
    <row r="183" spans="1:337" ht="27.75" hidden="1" customHeight="1" x14ac:dyDescent="0.25">
      <c r="A183" s="157" t="s">
        <v>103</v>
      </c>
      <c r="B183" s="158"/>
      <c r="C183" s="158"/>
      <c r="D183" s="159"/>
      <c r="E183" s="83"/>
      <c r="F183" s="105"/>
      <c r="G183" s="73">
        <f t="shared" ref="G183" si="62">E183+F183</f>
        <v>0</v>
      </c>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8"/>
      <c r="HR183" s="8"/>
      <c r="HS183" s="8"/>
      <c r="HT183" s="8"/>
      <c r="HU183" s="8"/>
      <c r="HV183" s="8"/>
      <c r="HW183" s="8"/>
      <c r="HX183" s="8"/>
      <c r="HY183" s="8"/>
      <c r="HZ183" s="8"/>
      <c r="IA183" s="8"/>
      <c r="IB183" s="8"/>
      <c r="IC183" s="8"/>
      <c r="ID183" s="8"/>
      <c r="IE183" s="8"/>
      <c r="IF183" s="8"/>
      <c r="IG183" s="8"/>
      <c r="IH183" s="8"/>
      <c r="II183" s="8"/>
      <c r="IJ183" s="8"/>
      <c r="IK183" s="8"/>
      <c r="IL183" s="8"/>
      <c r="IM183" s="8"/>
      <c r="IN183" s="8"/>
      <c r="IO183" s="8"/>
      <c r="IP183" s="8"/>
      <c r="IQ183" s="8"/>
      <c r="IR183" s="8"/>
      <c r="IS183" s="8"/>
      <c r="IT183" s="8"/>
      <c r="IU183" s="8"/>
      <c r="IV183" s="8"/>
      <c r="IW183" s="8"/>
      <c r="IX183" s="8"/>
      <c r="IY183" s="8"/>
      <c r="IZ183" s="8"/>
      <c r="JA183" s="8"/>
      <c r="JB183" s="8"/>
      <c r="JC183" s="8"/>
      <c r="JD183" s="8"/>
      <c r="JE183" s="8"/>
      <c r="JF183" s="8"/>
      <c r="JG183" s="8"/>
      <c r="JH183" s="8"/>
      <c r="JI183" s="8"/>
      <c r="JJ183" s="8"/>
      <c r="JK183" s="8"/>
      <c r="JL183" s="8"/>
      <c r="JM183" s="8"/>
      <c r="JN183" s="8"/>
      <c r="JO183" s="8"/>
      <c r="JP183" s="8"/>
      <c r="JQ183" s="8"/>
      <c r="JR183" s="8"/>
      <c r="JS183" s="8"/>
      <c r="JT183" s="8"/>
      <c r="JU183" s="8"/>
      <c r="JV183" s="8"/>
      <c r="JW183" s="8"/>
      <c r="JX183" s="8"/>
      <c r="JY183" s="8"/>
      <c r="JZ183" s="8"/>
      <c r="KA183" s="8"/>
      <c r="KB183" s="8"/>
      <c r="KC183" s="8"/>
      <c r="KD183" s="8"/>
      <c r="KE183" s="8"/>
      <c r="KF183" s="8"/>
      <c r="KG183" s="8"/>
      <c r="KH183" s="8"/>
      <c r="KI183" s="8"/>
      <c r="KJ183" s="8"/>
      <c r="KK183" s="8"/>
      <c r="KL183" s="8"/>
      <c r="KM183" s="8"/>
      <c r="KN183" s="8"/>
      <c r="KO183" s="8"/>
      <c r="KP183" s="8"/>
      <c r="KQ183" s="8"/>
      <c r="KR183" s="8"/>
      <c r="KS183" s="8"/>
      <c r="KT183" s="8"/>
      <c r="KU183" s="8"/>
      <c r="KV183" s="8"/>
      <c r="KW183" s="8"/>
      <c r="KX183" s="8"/>
      <c r="KY183" s="8"/>
      <c r="KZ183" s="8"/>
      <c r="LA183" s="8"/>
      <c r="LB183" s="8"/>
      <c r="LC183" s="8"/>
      <c r="LD183" s="8"/>
      <c r="LE183" s="8"/>
      <c r="LF183" s="8"/>
      <c r="LG183" s="8"/>
      <c r="LH183" s="8"/>
      <c r="LI183" s="8"/>
      <c r="LJ183" s="8"/>
      <c r="LK183" s="8"/>
      <c r="LL183" s="8"/>
      <c r="LM183" s="8"/>
      <c r="LN183" s="8"/>
      <c r="LO183" s="8"/>
      <c r="LP183" s="8"/>
      <c r="LQ183" s="8"/>
      <c r="LR183" s="8"/>
      <c r="LS183" s="8"/>
      <c r="LT183" s="8"/>
      <c r="LU183" s="8"/>
      <c r="LV183" s="8"/>
      <c r="LW183" s="8"/>
      <c r="LX183" s="8"/>
      <c r="LY183" s="9"/>
    </row>
    <row r="184" spans="1:337" ht="27" hidden="1" customHeight="1" x14ac:dyDescent="0.25">
      <c r="A184" s="145" t="s">
        <v>80</v>
      </c>
      <c r="B184" s="146"/>
      <c r="C184" s="146"/>
      <c r="D184" s="147"/>
      <c r="E184" s="94"/>
      <c r="F184" s="109"/>
      <c r="G184" s="94">
        <f t="shared" si="61"/>
        <v>0</v>
      </c>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8"/>
      <c r="HR184" s="8"/>
      <c r="HS184" s="8"/>
      <c r="HT184" s="8"/>
      <c r="HU184" s="8"/>
      <c r="HV184" s="8"/>
      <c r="HW184" s="8"/>
      <c r="HX184" s="8"/>
      <c r="HY184" s="8"/>
      <c r="HZ184" s="8"/>
      <c r="IA184" s="8"/>
      <c r="IB184" s="8"/>
      <c r="IC184" s="8"/>
      <c r="ID184" s="8"/>
      <c r="IE184" s="8"/>
      <c r="IF184" s="8"/>
      <c r="IG184" s="8"/>
      <c r="IH184" s="8"/>
      <c r="II184" s="8"/>
      <c r="IJ184" s="8"/>
      <c r="IK184" s="8"/>
      <c r="IL184" s="8"/>
      <c r="IM184" s="8"/>
      <c r="IN184" s="8"/>
      <c r="IO184" s="8"/>
      <c r="IP184" s="8"/>
      <c r="IQ184" s="8"/>
      <c r="IR184" s="8"/>
      <c r="IS184" s="8"/>
      <c r="IT184" s="8"/>
      <c r="IU184" s="8"/>
      <c r="IV184" s="8"/>
      <c r="IW184" s="8"/>
      <c r="IX184" s="8"/>
      <c r="IY184" s="8"/>
      <c r="IZ184" s="8"/>
      <c r="JA184" s="8"/>
      <c r="JB184" s="8"/>
      <c r="JC184" s="8"/>
      <c r="JD184" s="8"/>
      <c r="JE184" s="8"/>
      <c r="JF184" s="8"/>
      <c r="JG184" s="8"/>
      <c r="JH184" s="8"/>
      <c r="JI184" s="8"/>
      <c r="JJ184" s="8"/>
      <c r="JK184" s="8"/>
      <c r="JL184" s="8"/>
      <c r="JM184" s="8"/>
      <c r="JN184" s="8"/>
      <c r="JO184" s="8"/>
      <c r="JP184" s="8"/>
      <c r="JQ184" s="8"/>
      <c r="JR184" s="8"/>
      <c r="JS184" s="8"/>
      <c r="JT184" s="8"/>
      <c r="JU184" s="8"/>
      <c r="JV184" s="8"/>
      <c r="JW184" s="8"/>
      <c r="JX184" s="8"/>
      <c r="JY184" s="8"/>
      <c r="JZ184" s="8"/>
      <c r="KA184" s="8"/>
      <c r="KB184" s="8"/>
      <c r="KC184" s="8"/>
      <c r="KD184" s="8"/>
      <c r="KE184" s="8"/>
      <c r="KF184" s="8"/>
      <c r="KG184" s="8"/>
      <c r="KH184" s="8"/>
      <c r="KI184" s="8"/>
      <c r="KJ184" s="8"/>
      <c r="KK184" s="8"/>
      <c r="KL184" s="8"/>
      <c r="KM184" s="8"/>
      <c r="KN184" s="8"/>
      <c r="KO184" s="8"/>
      <c r="KP184" s="8"/>
      <c r="KQ184" s="8"/>
      <c r="KR184" s="8"/>
      <c r="KS184" s="8"/>
      <c r="KT184" s="8"/>
      <c r="KU184" s="8"/>
      <c r="KV184" s="8"/>
      <c r="KW184" s="8"/>
      <c r="KX184" s="8"/>
      <c r="KY184" s="8"/>
      <c r="KZ184" s="8"/>
      <c r="LA184" s="8"/>
      <c r="LB184" s="8"/>
      <c r="LC184" s="8"/>
      <c r="LD184" s="8"/>
      <c r="LE184" s="8"/>
      <c r="LF184" s="8"/>
      <c r="LG184" s="8"/>
      <c r="LH184" s="8"/>
      <c r="LI184" s="8"/>
      <c r="LJ184" s="8"/>
      <c r="LK184" s="8"/>
      <c r="LL184" s="8"/>
      <c r="LM184" s="8"/>
      <c r="LN184" s="8"/>
      <c r="LO184" s="8"/>
      <c r="LP184" s="8"/>
      <c r="LQ184" s="8"/>
      <c r="LR184" s="8"/>
      <c r="LS184" s="8"/>
      <c r="LT184" s="8"/>
      <c r="LU184" s="8"/>
      <c r="LV184" s="8"/>
      <c r="LW184" s="8"/>
      <c r="LX184" s="8"/>
      <c r="LY184" s="9"/>
    </row>
    <row r="185" spans="1:337" ht="12" hidden="1" customHeight="1" x14ac:dyDescent="0.25">
      <c r="A185" s="145" t="s">
        <v>77</v>
      </c>
      <c r="B185" s="146"/>
      <c r="C185" s="146"/>
      <c r="D185" s="147"/>
      <c r="E185" s="94"/>
      <c r="F185" s="109"/>
      <c r="G185" s="94">
        <f t="shared" si="61"/>
        <v>0</v>
      </c>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8"/>
      <c r="HR185" s="8"/>
      <c r="HS185" s="8"/>
      <c r="HT185" s="8"/>
      <c r="HU185" s="8"/>
      <c r="HV185" s="8"/>
      <c r="HW185" s="8"/>
      <c r="HX185" s="8"/>
      <c r="HY185" s="8"/>
      <c r="HZ185" s="8"/>
      <c r="IA185" s="8"/>
      <c r="IB185" s="8"/>
      <c r="IC185" s="8"/>
      <c r="ID185" s="8"/>
      <c r="IE185" s="8"/>
      <c r="IF185" s="8"/>
      <c r="IG185" s="8"/>
      <c r="IH185" s="8"/>
      <c r="II185" s="8"/>
      <c r="IJ185" s="8"/>
      <c r="IK185" s="8"/>
      <c r="IL185" s="8"/>
      <c r="IM185" s="8"/>
      <c r="IN185" s="8"/>
      <c r="IO185" s="8"/>
      <c r="IP185" s="8"/>
      <c r="IQ185" s="8"/>
      <c r="IR185" s="8"/>
      <c r="IS185" s="8"/>
      <c r="IT185" s="8"/>
      <c r="IU185" s="8"/>
      <c r="IV185" s="8"/>
      <c r="IW185" s="8"/>
      <c r="IX185" s="8"/>
      <c r="IY185" s="8"/>
      <c r="IZ185" s="8"/>
      <c r="JA185" s="8"/>
      <c r="JB185" s="8"/>
      <c r="JC185" s="8"/>
      <c r="JD185" s="8"/>
      <c r="JE185" s="8"/>
      <c r="JF185" s="8"/>
      <c r="JG185" s="8"/>
      <c r="JH185" s="8"/>
      <c r="JI185" s="8"/>
      <c r="JJ185" s="8"/>
      <c r="JK185" s="8"/>
      <c r="JL185" s="8"/>
      <c r="JM185" s="8"/>
      <c r="JN185" s="8"/>
      <c r="JO185" s="8"/>
      <c r="JP185" s="8"/>
      <c r="JQ185" s="8"/>
      <c r="JR185" s="8"/>
      <c r="JS185" s="8"/>
      <c r="JT185" s="8"/>
      <c r="JU185" s="8"/>
      <c r="JV185" s="8"/>
      <c r="JW185" s="8"/>
      <c r="JX185" s="8"/>
      <c r="JY185" s="8"/>
      <c r="JZ185" s="8"/>
      <c r="KA185" s="8"/>
      <c r="KB185" s="8"/>
      <c r="KC185" s="8"/>
      <c r="KD185" s="8"/>
      <c r="KE185" s="8"/>
      <c r="KF185" s="8"/>
      <c r="KG185" s="8"/>
      <c r="KH185" s="8"/>
      <c r="KI185" s="8"/>
      <c r="KJ185" s="8"/>
      <c r="KK185" s="8"/>
      <c r="KL185" s="8"/>
      <c r="KM185" s="8"/>
      <c r="KN185" s="8"/>
      <c r="KO185" s="8"/>
      <c r="KP185" s="8"/>
      <c r="KQ185" s="8"/>
      <c r="KR185" s="8"/>
      <c r="KS185" s="8"/>
      <c r="KT185" s="8"/>
      <c r="KU185" s="8"/>
      <c r="KV185" s="8"/>
      <c r="KW185" s="8"/>
      <c r="KX185" s="8"/>
      <c r="KY185" s="8"/>
      <c r="KZ185" s="8"/>
      <c r="LA185" s="8"/>
      <c r="LB185" s="8"/>
      <c r="LC185" s="8"/>
      <c r="LD185" s="8"/>
      <c r="LE185" s="8"/>
      <c r="LF185" s="8"/>
      <c r="LG185" s="8"/>
      <c r="LH185" s="8"/>
      <c r="LI185" s="8"/>
      <c r="LJ185" s="8"/>
      <c r="LK185" s="8"/>
      <c r="LL185" s="8"/>
      <c r="LM185" s="8"/>
      <c r="LN185" s="8"/>
      <c r="LO185" s="8"/>
      <c r="LP185" s="8"/>
      <c r="LQ185" s="8"/>
      <c r="LR185" s="8"/>
      <c r="LS185" s="8"/>
      <c r="LT185" s="8"/>
      <c r="LU185" s="8"/>
      <c r="LV185" s="8"/>
      <c r="LW185" s="8"/>
      <c r="LX185" s="8"/>
      <c r="LY185" s="9"/>
    </row>
    <row r="186" spans="1:337" ht="26.25" hidden="1" customHeight="1" x14ac:dyDescent="0.25">
      <c r="A186" s="145" t="s">
        <v>73</v>
      </c>
      <c r="B186" s="146"/>
      <c r="C186" s="146"/>
      <c r="D186" s="147"/>
      <c r="E186" s="94"/>
      <c r="F186" s="109"/>
      <c r="G186" s="94">
        <f t="shared" si="61"/>
        <v>0</v>
      </c>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8"/>
      <c r="HR186" s="8"/>
      <c r="HS186" s="8"/>
      <c r="HT186" s="8"/>
      <c r="HU186" s="8"/>
      <c r="HV186" s="8"/>
      <c r="HW186" s="8"/>
      <c r="HX186" s="8"/>
      <c r="HY186" s="8"/>
      <c r="HZ186" s="8"/>
      <c r="IA186" s="8"/>
      <c r="IB186" s="8"/>
      <c r="IC186" s="8"/>
      <c r="ID186" s="8"/>
      <c r="IE186" s="8"/>
      <c r="IF186" s="8"/>
      <c r="IG186" s="8"/>
      <c r="IH186" s="8"/>
      <c r="II186" s="8"/>
      <c r="IJ186" s="8"/>
      <c r="IK186" s="8"/>
      <c r="IL186" s="8"/>
      <c r="IM186" s="8"/>
      <c r="IN186" s="8"/>
      <c r="IO186" s="8"/>
      <c r="IP186" s="8"/>
      <c r="IQ186" s="8"/>
      <c r="IR186" s="8"/>
      <c r="IS186" s="8"/>
      <c r="IT186" s="8"/>
      <c r="IU186" s="8"/>
      <c r="IV186" s="8"/>
      <c r="IW186" s="8"/>
      <c r="IX186" s="8"/>
      <c r="IY186" s="8"/>
      <c r="IZ186" s="8"/>
      <c r="JA186" s="8"/>
      <c r="JB186" s="8"/>
      <c r="JC186" s="8"/>
      <c r="JD186" s="8"/>
      <c r="JE186" s="8"/>
      <c r="JF186" s="8"/>
      <c r="JG186" s="8"/>
      <c r="JH186" s="8"/>
      <c r="JI186" s="8"/>
      <c r="JJ186" s="8"/>
      <c r="JK186" s="8"/>
      <c r="JL186" s="8"/>
      <c r="JM186" s="8"/>
      <c r="JN186" s="8"/>
      <c r="JO186" s="8"/>
      <c r="JP186" s="8"/>
      <c r="JQ186" s="8"/>
      <c r="JR186" s="8"/>
      <c r="JS186" s="8"/>
      <c r="JT186" s="8"/>
      <c r="JU186" s="8"/>
      <c r="JV186" s="8"/>
      <c r="JW186" s="8"/>
      <c r="JX186" s="8"/>
      <c r="JY186" s="8"/>
      <c r="JZ186" s="8"/>
      <c r="KA186" s="8"/>
      <c r="KB186" s="8"/>
      <c r="KC186" s="8"/>
      <c r="KD186" s="8"/>
      <c r="KE186" s="8"/>
      <c r="KF186" s="8"/>
      <c r="KG186" s="8"/>
      <c r="KH186" s="8"/>
      <c r="KI186" s="8"/>
      <c r="KJ186" s="8"/>
      <c r="KK186" s="8"/>
      <c r="KL186" s="8"/>
      <c r="KM186" s="8"/>
      <c r="KN186" s="8"/>
      <c r="KO186" s="8"/>
      <c r="KP186" s="8"/>
      <c r="KQ186" s="8"/>
      <c r="KR186" s="8"/>
      <c r="KS186" s="8"/>
      <c r="KT186" s="8"/>
      <c r="KU186" s="8"/>
      <c r="KV186" s="8"/>
      <c r="KW186" s="8"/>
      <c r="KX186" s="8"/>
      <c r="KY186" s="8"/>
      <c r="KZ186" s="8"/>
      <c r="LA186" s="8"/>
      <c r="LB186" s="8"/>
      <c r="LC186" s="8"/>
      <c r="LD186" s="8"/>
      <c r="LE186" s="8"/>
      <c r="LF186" s="8"/>
      <c r="LG186" s="8"/>
      <c r="LH186" s="8"/>
      <c r="LI186" s="8"/>
      <c r="LJ186" s="8"/>
      <c r="LK186" s="8"/>
      <c r="LL186" s="8"/>
      <c r="LM186" s="8"/>
      <c r="LN186" s="8"/>
      <c r="LO186" s="8"/>
      <c r="LP186" s="8"/>
      <c r="LQ186" s="8"/>
      <c r="LR186" s="8"/>
      <c r="LS186" s="8"/>
      <c r="LT186" s="8"/>
      <c r="LU186" s="8"/>
      <c r="LV186" s="8"/>
      <c r="LW186" s="8"/>
      <c r="LX186" s="8"/>
      <c r="LY186" s="9"/>
    </row>
    <row r="187" spans="1:337" ht="24.75" hidden="1" customHeight="1" x14ac:dyDescent="0.25">
      <c r="A187" s="145" t="s">
        <v>79</v>
      </c>
      <c r="B187" s="146"/>
      <c r="C187" s="146"/>
      <c r="D187" s="147"/>
      <c r="E187" s="94"/>
      <c r="F187" s="109"/>
      <c r="G187" s="94">
        <f t="shared" si="61"/>
        <v>0</v>
      </c>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8"/>
      <c r="HR187" s="8"/>
      <c r="HS187" s="8"/>
      <c r="HT187" s="8"/>
      <c r="HU187" s="8"/>
      <c r="HV187" s="8"/>
      <c r="HW187" s="8"/>
      <c r="HX187" s="8"/>
      <c r="HY187" s="8"/>
      <c r="HZ187" s="8"/>
      <c r="IA187" s="8"/>
      <c r="IB187" s="8"/>
      <c r="IC187" s="8"/>
      <c r="ID187" s="8"/>
      <c r="IE187" s="8"/>
      <c r="IF187" s="8"/>
      <c r="IG187" s="8"/>
      <c r="IH187" s="8"/>
      <c r="II187" s="8"/>
      <c r="IJ187" s="8"/>
      <c r="IK187" s="8"/>
      <c r="IL187" s="8"/>
      <c r="IM187" s="8"/>
      <c r="IN187" s="8"/>
      <c r="IO187" s="8"/>
      <c r="IP187" s="8"/>
      <c r="IQ187" s="8"/>
      <c r="IR187" s="8"/>
      <c r="IS187" s="8"/>
      <c r="IT187" s="8"/>
      <c r="IU187" s="8"/>
      <c r="IV187" s="8"/>
      <c r="IW187" s="8"/>
      <c r="IX187" s="8"/>
      <c r="IY187" s="8"/>
      <c r="IZ187" s="8"/>
      <c r="JA187" s="8"/>
      <c r="JB187" s="8"/>
      <c r="JC187" s="8"/>
      <c r="JD187" s="8"/>
      <c r="JE187" s="8"/>
      <c r="JF187" s="8"/>
      <c r="JG187" s="8"/>
      <c r="JH187" s="8"/>
      <c r="JI187" s="8"/>
      <c r="JJ187" s="8"/>
      <c r="JK187" s="8"/>
      <c r="JL187" s="8"/>
      <c r="JM187" s="8"/>
      <c r="JN187" s="8"/>
      <c r="JO187" s="8"/>
      <c r="JP187" s="8"/>
      <c r="JQ187" s="8"/>
      <c r="JR187" s="8"/>
      <c r="JS187" s="8"/>
      <c r="JT187" s="8"/>
      <c r="JU187" s="8"/>
      <c r="JV187" s="8"/>
      <c r="JW187" s="8"/>
      <c r="JX187" s="8"/>
      <c r="JY187" s="8"/>
      <c r="JZ187" s="8"/>
      <c r="KA187" s="8"/>
      <c r="KB187" s="8"/>
      <c r="KC187" s="8"/>
      <c r="KD187" s="8"/>
      <c r="KE187" s="8"/>
      <c r="KF187" s="8"/>
      <c r="KG187" s="8"/>
      <c r="KH187" s="8"/>
      <c r="KI187" s="8"/>
      <c r="KJ187" s="8"/>
      <c r="KK187" s="8"/>
      <c r="KL187" s="8"/>
      <c r="KM187" s="8"/>
      <c r="KN187" s="8"/>
      <c r="KO187" s="8"/>
      <c r="KP187" s="8"/>
      <c r="KQ187" s="8"/>
      <c r="KR187" s="8"/>
      <c r="KS187" s="8"/>
      <c r="KT187" s="8"/>
      <c r="KU187" s="8"/>
      <c r="KV187" s="8"/>
      <c r="KW187" s="8"/>
      <c r="KX187" s="8"/>
      <c r="KY187" s="8"/>
      <c r="KZ187" s="8"/>
      <c r="LA187" s="8"/>
      <c r="LB187" s="8"/>
      <c r="LC187" s="8"/>
      <c r="LD187" s="8"/>
      <c r="LE187" s="8"/>
      <c r="LF187" s="8"/>
      <c r="LG187" s="8"/>
      <c r="LH187" s="8"/>
      <c r="LI187" s="8"/>
      <c r="LJ187" s="8"/>
      <c r="LK187" s="8"/>
      <c r="LL187" s="8"/>
      <c r="LM187" s="8"/>
      <c r="LN187" s="8"/>
      <c r="LO187" s="8"/>
      <c r="LP187" s="8"/>
      <c r="LQ187" s="8"/>
      <c r="LR187" s="8"/>
      <c r="LS187" s="8"/>
      <c r="LT187" s="8"/>
      <c r="LU187" s="8"/>
      <c r="LV187" s="8"/>
      <c r="LW187" s="8"/>
      <c r="LX187" s="8"/>
      <c r="LY187" s="9"/>
    </row>
    <row r="188" spans="1:337" ht="16.5" hidden="1" customHeight="1" x14ac:dyDescent="0.25">
      <c r="A188" s="145" t="s">
        <v>96</v>
      </c>
      <c r="B188" s="146"/>
      <c r="C188" s="146"/>
      <c r="D188" s="147"/>
      <c r="E188" s="94"/>
      <c r="F188" s="109"/>
      <c r="G188" s="94">
        <f t="shared" si="61"/>
        <v>0</v>
      </c>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8"/>
      <c r="HR188" s="8"/>
      <c r="HS188" s="8"/>
      <c r="HT188" s="8"/>
      <c r="HU188" s="8"/>
      <c r="HV188" s="8"/>
      <c r="HW188" s="8"/>
      <c r="HX188" s="8"/>
      <c r="HY188" s="8"/>
      <c r="HZ188" s="8"/>
      <c r="IA188" s="8"/>
      <c r="IB188" s="8"/>
      <c r="IC188" s="8"/>
      <c r="ID188" s="8"/>
      <c r="IE188" s="8"/>
      <c r="IF188" s="8"/>
      <c r="IG188" s="8"/>
      <c r="IH188" s="8"/>
      <c r="II188" s="8"/>
      <c r="IJ188" s="8"/>
      <c r="IK188" s="8"/>
      <c r="IL188" s="8"/>
      <c r="IM188" s="8"/>
      <c r="IN188" s="8"/>
      <c r="IO188" s="8"/>
      <c r="IP188" s="8"/>
      <c r="IQ188" s="8"/>
      <c r="IR188" s="8"/>
      <c r="IS188" s="8"/>
      <c r="IT188" s="8"/>
      <c r="IU188" s="8"/>
      <c r="IV188" s="8"/>
      <c r="IW188" s="8"/>
      <c r="IX188" s="8"/>
      <c r="IY188" s="8"/>
      <c r="IZ188" s="8"/>
      <c r="JA188" s="8"/>
      <c r="JB188" s="8"/>
      <c r="JC188" s="8"/>
      <c r="JD188" s="8"/>
      <c r="JE188" s="8"/>
      <c r="JF188" s="8"/>
      <c r="JG188" s="8"/>
      <c r="JH188" s="8"/>
      <c r="JI188" s="8"/>
      <c r="JJ188" s="8"/>
      <c r="JK188" s="8"/>
      <c r="JL188" s="8"/>
      <c r="JM188" s="8"/>
      <c r="JN188" s="8"/>
      <c r="JO188" s="8"/>
      <c r="JP188" s="8"/>
      <c r="JQ188" s="8"/>
      <c r="JR188" s="8"/>
      <c r="JS188" s="8"/>
      <c r="JT188" s="8"/>
      <c r="JU188" s="8"/>
      <c r="JV188" s="8"/>
      <c r="JW188" s="8"/>
      <c r="JX188" s="8"/>
      <c r="JY188" s="8"/>
      <c r="JZ188" s="8"/>
      <c r="KA188" s="8"/>
      <c r="KB188" s="8"/>
      <c r="KC188" s="8"/>
      <c r="KD188" s="8"/>
      <c r="KE188" s="8"/>
      <c r="KF188" s="8"/>
      <c r="KG188" s="8"/>
      <c r="KH188" s="8"/>
      <c r="KI188" s="8"/>
      <c r="KJ188" s="8"/>
      <c r="KK188" s="8"/>
      <c r="KL188" s="8"/>
      <c r="KM188" s="8"/>
      <c r="KN188" s="8"/>
      <c r="KO188" s="8"/>
      <c r="KP188" s="8"/>
      <c r="KQ188" s="8"/>
      <c r="KR188" s="8"/>
      <c r="KS188" s="8"/>
      <c r="KT188" s="8"/>
      <c r="KU188" s="8"/>
      <c r="KV188" s="8"/>
      <c r="KW188" s="8"/>
      <c r="KX188" s="8"/>
      <c r="KY188" s="8"/>
      <c r="KZ188" s="8"/>
      <c r="LA188" s="8"/>
      <c r="LB188" s="8"/>
      <c r="LC188" s="8"/>
      <c r="LD188" s="8"/>
      <c r="LE188" s="8"/>
      <c r="LF188" s="8"/>
      <c r="LG188" s="8"/>
      <c r="LH188" s="8"/>
      <c r="LI188" s="8"/>
      <c r="LJ188" s="8"/>
      <c r="LK188" s="8"/>
      <c r="LL188" s="8"/>
      <c r="LM188" s="8"/>
      <c r="LN188" s="8"/>
      <c r="LO188" s="8"/>
      <c r="LP188" s="8"/>
      <c r="LQ188" s="8"/>
      <c r="LR188" s="8"/>
      <c r="LS188" s="8"/>
      <c r="LT188" s="8"/>
      <c r="LU188" s="8"/>
      <c r="LV188" s="8"/>
      <c r="LW188" s="8"/>
      <c r="LX188" s="8"/>
      <c r="LY188" s="9"/>
    </row>
    <row r="189" spans="1:337" ht="37.5" hidden="1" customHeight="1" x14ac:dyDescent="0.25">
      <c r="A189" s="145" t="s">
        <v>98</v>
      </c>
      <c r="B189" s="146"/>
      <c r="C189" s="146"/>
      <c r="D189" s="147"/>
      <c r="E189" s="94"/>
      <c r="F189" s="109"/>
      <c r="G189" s="94">
        <f t="shared" si="61"/>
        <v>0</v>
      </c>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8"/>
      <c r="HR189" s="8"/>
      <c r="HS189" s="8"/>
      <c r="HT189" s="8"/>
      <c r="HU189" s="8"/>
      <c r="HV189" s="8"/>
      <c r="HW189" s="8"/>
      <c r="HX189" s="8"/>
      <c r="HY189" s="8"/>
      <c r="HZ189" s="8"/>
      <c r="IA189" s="8"/>
      <c r="IB189" s="8"/>
      <c r="IC189" s="8"/>
      <c r="ID189" s="8"/>
      <c r="IE189" s="8"/>
      <c r="IF189" s="8"/>
      <c r="IG189" s="8"/>
      <c r="IH189" s="8"/>
      <c r="II189" s="8"/>
      <c r="IJ189" s="8"/>
      <c r="IK189" s="8"/>
      <c r="IL189" s="8"/>
      <c r="IM189" s="8"/>
      <c r="IN189" s="8"/>
      <c r="IO189" s="8"/>
      <c r="IP189" s="8"/>
      <c r="IQ189" s="8"/>
      <c r="IR189" s="8"/>
      <c r="IS189" s="8"/>
      <c r="IT189" s="8"/>
      <c r="IU189" s="8"/>
      <c r="IV189" s="8"/>
      <c r="IW189" s="8"/>
      <c r="IX189" s="8"/>
      <c r="IY189" s="8"/>
      <c r="IZ189" s="8"/>
      <c r="JA189" s="8"/>
      <c r="JB189" s="8"/>
      <c r="JC189" s="8"/>
      <c r="JD189" s="8"/>
      <c r="JE189" s="8"/>
      <c r="JF189" s="8"/>
      <c r="JG189" s="8"/>
      <c r="JH189" s="8"/>
      <c r="JI189" s="8"/>
      <c r="JJ189" s="8"/>
      <c r="JK189" s="8"/>
      <c r="JL189" s="8"/>
      <c r="JM189" s="8"/>
      <c r="JN189" s="8"/>
      <c r="JO189" s="8"/>
      <c r="JP189" s="8"/>
      <c r="JQ189" s="8"/>
      <c r="JR189" s="8"/>
      <c r="JS189" s="8"/>
      <c r="JT189" s="8"/>
      <c r="JU189" s="8"/>
      <c r="JV189" s="8"/>
      <c r="JW189" s="8"/>
      <c r="JX189" s="8"/>
      <c r="JY189" s="8"/>
      <c r="JZ189" s="8"/>
      <c r="KA189" s="8"/>
      <c r="KB189" s="8"/>
      <c r="KC189" s="8"/>
      <c r="KD189" s="8"/>
      <c r="KE189" s="8"/>
      <c r="KF189" s="8"/>
      <c r="KG189" s="8"/>
      <c r="KH189" s="8"/>
      <c r="KI189" s="8"/>
      <c r="KJ189" s="8"/>
      <c r="KK189" s="8"/>
      <c r="KL189" s="8"/>
      <c r="KM189" s="8"/>
      <c r="KN189" s="8"/>
      <c r="KO189" s="8"/>
      <c r="KP189" s="8"/>
      <c r="KQ189" s="8"/>
      <c r="KR189" s="8"/>
      <c r="KS189" s="8"/>
      <c r="KT189" s="8"/>
      <c r="KU189" s="8"/>
      <c r="KV189" s="8"/>
      <c r="KW189" s="8"/>
      <c r="KX189" s="8"/>
      <c r="KY189" s="8"/>
      <c r="KZ189" s="8"/>
      <c r="LA189" s="8"/>
      <c r="LB189" s="8"/>
      <c r="LC189" s="8"/>
      <c r="LD189" s="8"/>
      <c r="LE189" s="8"/>
      <c r="LF189" s="8"/>
      <c r="LG189" s="8"/>
      <c r="LH189" s="8"/>
      <c r="LI189" s="8"/>
      <c r="LJ189" s="8"/>
      <c r="LK189" s="8"/>
      <c r="LL189" s="8"/>
      <c r="LM189" s="8"/>
      <c r="LN189" s="8"/>
      <c r="LO189" s="8"/>
      <c r="LP189" s="8"/>
      <c r="LQ189" s="8"/>
      <c r="LR189" s="8"/>
      <c r="LS189" s="8"/>
      <c r="LT189" s="8"/>
      <c r="LU189" s="8"/>
      <c r="LV189" s="8"/>
      <c r="LW189" s="8"/>
      <c r="LX189" s="8"/>
      <c r="LY189" s="9"/>
    </row>
    <row r="190" spans="1:337" ht="51.75" hidden="1" customHeight="1" x14ac:dyDescent="0.25">
      <c r="A190" s="145" t="s">
        <v>83</v>
      </c>
      <c r="B190" s="146"/>
      <c r="C190" s="146"/>
      <c r="D190" s="147"/>
      <c r="E190" s="94"/>
      <c r="F190" s="109">
        <v>0</v>
      </c>
      <c r="G190" s="94">
        <f t="shared" si="61"/>
        <v>0</v>
      </c>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8"/>
      <c r="HR190" s="8"/>
      <c r="HS190" s="8"/>
      <c r="HT190" s="8"/>
      <c r="HU190" s="8"/>
      <c r="HV190" s="8"/>
      <c r="HW190" s="8"/>
      <c r="HX190" s="8"/>
      <c r="HY190" s="8"/>
      <c r="HZ190" s="8"/>
      <c r="IA190" s="8"/>
      <c r="IB190" s="8"/>
      <c r="IC190" s="8"/>
      <c r="ID190" s="8"/>
      <c r="IE190" s="8"/>
      <c r="IF190" s="8"/>
      <c r="IG190" s="8"/>
      <c r="IH190" s="8"/>
      <c r="II190" s="8"/>
      <c r="IJ190" s="8"/>
      <c r="IK190" s="8"/>
      <c r="IL190" s="8"/>
      <c r="IM190" s="8"/>
      <c r="IN190" s="8"/>
      <c r="IO190" s="8"/>
      <c r="IP190" s="8"/>
      <c r="IQ190" s="8"/>
      <c r="IR190" s="8"/>
      <c r="IS190" s="8"/>
      <c r="IT190" s="8"/>
      <c r="IU190" s="8"/>
      <c r="IV190" s="8"/>
      <c r="IW190" s="8"/>
      <c r="IX190" s="8"/>
      <c r="IY190" s="8"/>
      <c r="IZ190" s="8"/>
      <c r="JA190" s="8"/>
      <c r="JB190" s="8"/>
      <c r="JC190" s="8"/>
      <c r="JD190" s="8"/>
      <c r="JE190" s="8"/>
      <c r="JF190" s="8"/>
      <c r="JG190" s="8"/>
      <c r="JH190" s="8"/>
      <c r="JI190" s="8"/>
      <c r="JJ190" s="8"/>
      <c r="JK190" s="8"/>
      <c r="JL190" s="8"/>
      <c r="JM190" s="8"/>
      <c r="JN190" s="8"/>
      <c r="JO190" s="8"/>
      <c r="JP190" s="8"/>
      <c r="JQ190" s="8"/>
      <c r="JR190" s="8"/>
      <c r="JS190" s="8"/>
      <c r="JT190" s="8"/>
      <c r="JU190" s="8"/>
      <c r="JV190" s="8"/>
      <c r="JW190" s="8"/>
      <c r="JX190" s="8"/>
      <c r="JY190" s="8"/>
      <c r="JZ190" s="8"/>
      <c r="KA190" s="8"/>
      <c r="KB190" s="8"/>
      <c r="KC190" s="8"/>
      <c r="KD190" s="8"/>
      <c r="KE190" s="8"/>
      <c r="KF190" s="8"/>
      <c r="KG190" s="8"/>
      <c r="KH190" s="8"/>
      <c r="KI190" s="8"/>
      <c r="KJ190" s="8"/>
      <c r="KK190" s="8"/>
      <c r="KL190" s="8"/>
      <c r="KM190" s="8"/>
      <c r="KN190" s="8"/>
      <c r="KO190" s="8"/>
      <c r="KP190" s="8"/>
      <c r="KQ190" s="8"/>
      <c r="KR190" s="8"/>
      <c r="KS190" s="8"/>
      <c r="KT190" s="8"/>
      <c r="KU190" s="8"/>
      <c r="KV190" s="8"/>
      <c r="KW190" s="8"/>
      <c r="KX190" s="8"/>
      <c r="KY190" s="8"/>
      <c r="KZ190" s="8"/>
      <c r="LA190" s="8"/>
      <c r="LB190" s="8"/>
      <c r="LC190" s="8"/>
      <c r="LD190" s="8"/>
      <c r="LE190" s="8"/>
      <c r="LF190" s="8"/>
      <c r="LG190" s="8"/>
      <c r="LH190" s="8"/>
      <c r="LI190" s="8"/>
      <c r="LJ190" s="8"/>
      <c r="LK190" s="8"/>
      <c r="LL190" s="8"/>
      <c r="LM190" s="8"/>
      <c r="LN190" s="8"/>
      <c r="LO190" s="8"/>
      <c r="LP190" s="8"/>
      <c r="LQ190" s="8"/>
      <c r="LR190" s="8"/>
      <c r="LS190" s="8"/>
      <c r="LT190" s="8"/>
      <c r="LU190" s="8"/>
      <c r="LV190" s="8"/>
      <c r="LW190" s="8"/>
      <c r="LX190" s="8"/>
      <c r="LY190" s="9"/>
    </row>
    <row r="191" spans="1:337" ht="19.5" customHeight="1" x14ac:dyDescent="0.25">
      <c r="A191" s="125" t="s">
        <v>11</v>
      </c>
      <c r="B191" s="125" t="s">
        <v>11</v>
      </c>
      <c r="C191" s="170" t="s">
        <v>12</v>
      </c>
      <c r="D191" s="171"/>
      <c r="E191" s="52">
        <f>E192+E193</f>
        <v>2752996</v>
      </c>
      <c r="F191" s="112">
        <f t="shared" ref="F191:G191" si="63">F192+F193</f>
        <v>205000</v>
      </c>
      <c r="G191" s="52">
        <f t="shared" si="63"/>
        <v>2957996</v>
      </c>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9"/>
    </row>
    <row r="192" spans="1:337" ht="18.75" customHeight="1" x14ac:dyDescent="0.25">
      <c r="A192" s="125" t="s">
        <v>11</v>
      </c>
      <c r="B192" s="125" t="s">
        <v>11</v>
      </c>
      <c r="C192" s="178" t="s">
        <v>13</v>
      </c>
      <c r="D192" s="174"/>
      <c r="E192" s="52">
        <f>E109+E114+E134+E164+E105</f>
        <v>2652996</v>
      </c>
      <c r="F192" s="52">
        <f>F109+F114+F134+F164+F105</f>
        <v>205000</v>
      </c>
      <c r="G192" s="52">
        <f>G109+G114+G134+G164+G105</f>
        <v>2857996</v>
      </c>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c r="AN192" s="8"/>
      <c r="AO192" s="8"/>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8"/>
      <c r="HR192" s="8"/>
      <c r="HS192" s="8"/>
      <c r="HT192" s="8"/>
      <c r="HU192" s="8"/>
      <c r="HV192" s="8"/>
      <c r="HW192" s="8"/>
      <c r="HX192" s="8"/>
      <c r="HY192" s="8"/>
      <c r="HZ192" s="8"/>
      <c r="IA192" s="8"/>
      <c r="IB192" s="8"/>
      <c r="IC192" s="8"/>
      <c r="ID192" s="8"/>
      <c r="IE192" s="8"/>
      <c r="IF192" s="8"/>
      <c r="IG192" s="8"/>
      <c r="IH192" s="8"/>
      <c r="II192" s="8"/>
      <c r="IJ192" s="8"/>
      <c r="IK192" s="8"/>
      <c r="IL192" s="8"/>
      <c r="IM192" s="8"/>
      <c r="IN192" s="8"/>
      <c r="IO192" s="8"/>
      <c r="IP192" s="8"/>
      <c r="IQ192" s="8"/>
      <c r="IR192" s="8"/>
      <c r="IS192" s="8"/>
      <c r="IT192" s="8"/>
      <c r="IU192" s="8"/>
      <c r="IV192" s="8"/>
      <c r="IW192" s="8"/>
      <c r="IX192" s="8"/>
      <c r="IY192" s="8"/>
      <c r="IZ192" s="8"/>
      <c r="JA192" s="8"/>
      <c r="JB192" s="8"/>
      <c r="JC192" s="8"/>
      <c r="JD192" s="8"/>
      <c r="JE192" s="8"/>
      <c r="JF192" s="8"/>
      <c r="JG192" s="8"/>
      <c r="JH192" s="8"/>
      <c r="JI192" s="8"/>
      <c r="JJ192" s="8"/>
      <c r="JK192" s="8"/>
      <c r="JL192" s="8"/>
      <c r="JM192" s="8"/>
      <c r="JN192" s="8"/>
      <c r="JO192" s="8"/>
      <c r="JP192" s="8"/>
      <c r="JQ192" s="8"/>
      <c r="JR192" s="8"/>
      <c r="JS192" s="8"/>
      <c r="JT192" s="8"/>
      <c r="JU192" s="8"/>
      <c r="JV192" s="8"/>
      <c r="JW192" s="8"/>
      <c r="JX192" s="8"/>
      <c r="JY192" s="8"/>
      <c r="JZ192" s="8"/>
      <c r="KA192" s="8"/>
      <c r="KB192" s="8"/>
      <c r="KC192" s="8"/>
      <c r="KD192" s="8"/>
      <c r="KE192" s="8"/>
      <c r="KF192" s="8"/>
      <c r="KG192" s="8"/>
      <c r="KH192" s="8"/>
      <c r="KI192" s="8"/>
      <c r="KJ192" s="8"/>
      <c r="KK192" s="8"/>
      <c r="KL192" s="8"/>
      <c r="KM192" s="8"/>
      <c r="KN192" s="8"/>
      <c r="KO192" s="8"/>
      <c r="KP192" s="8"/>
      <c r="KQ192" s="8"/>
      <c r="KR192" s="8"/>
      <c r="KS192" s="8"/>
      <c r="KT192" s="8"/>
      <c r="KU192" s="8"/>
      <c r="KV192" s="8"/>
      <c r="KW192" s="8"/>
      <c r="KX192" s="8"/>
      <c r="KY192" s="8"/>
      <c r="KZ192" s="8"/>
      <c r="LA192" s="8"/>
      <c r="LB192" s="8"/>
      <c r="LC192" s="8"/>
      <c r="LD192" s="8"/>
      <c r="LE192" s="8"/>
      <c r="LF192" s="8"/>
      <c r="LG192" s="8"/>
      <c r="LH192" s="8"/>
      <c r="LI192" s="8"/>
      <c r="LJ192" s="8"/>
      <c r="LK192" s="8"/>
      <c r="LL192" s="8"/>
      <c r="LM192" s="8"/>
      <c r="LN192" s="8"/>
      <c r="LO192" s="8"/>
      <c r="LP192" s="8"/>
      <c r="LQ192" s="8"/>
      <c r="LR192" s="8"/>
      <c r="LS192" s="8"/>
      <c r="LT192" s="8"/>
      <c r="LU192" s="8"/>
      <c r="LV192" s="8"/>
      <c r="LW192" s="8"/>
      <c r="LX192" s="8"/>
      <c r="LY192" s="9"/>
    </row>
    <row r="193" spans="1:337" ht="15.75" customHeight="1" x14ac:dyDescent="0.25">
      <c r="A193" s="125" t="s">
        <v>11</v>
      </c>
      <c r="B193" s="125" t="s">
        <v>11</v>
      </c>
      <c r="C193" s="178" t="s">
        <v>14</v>
      </c>
      <c r="D193" s="174"/>
      <c r="E193" s="52">
        <f>E170+E177</f>
        <v>100000</v>
      </c>
      <c r="F193" s="52">
        <f>F170+F177</f>
        <v>0</v>
      </c>
      <c r="G193" s="52">
        <f>G170+G177</f>
        <v>100000</v>
      </c>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c r="AN193" s="8"/>
      <c r="AO193" s="8"/>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8"/>
      <c r="HR193" s="8"/>
      <c r="HS193" s="8"/>
      <c r="HT193" s="8"/>
      <c r="HU193" s="8"/>
      <c r="HV193" s="8"/>
      <c r="HW193" s="8"/>
      <c r="HX193" s="8"/>
      <c r="HY193" s="8"/>
      <c r="HZ193" s="8"/>
      <c r="IA193" s="8"/>
      <c r="IB193" s="8"/>
      <c r="IC193" s="8"/>
      <c r="ID193" s="8"/>
      <c r="IE193" s="8"/>
      <c r="IF193" s="8"/>
      <c r="IG193" s="8"/>
      <c r="IH193" s="8"/>
      <c r="II193" s="8"/>
      <c r="IJ193" s="8"/>
      <c r="IK193" s="8"/>
      <c r="IL193" s="8"/>
      <c r="IM193" s="8"/>
      <c r="IN193" s="8"/>
      <c r="IO193" s="8"/>
      <c r="IP193" s="8"/>
      <c r="IQ193" s="8"/>
      <c r="IR193" s="8"/>
      <c r="IS193" s="8"/>
      <c r="IT193" s="8"/>
      <c r="IU193" s="8"/>
      <c r="IV193" s="8"/>
      <c r="IW193" s="8"/>
      <c r="IX193" s="8"/>
      <c r="IY193" s="8"/>
      <c r="IZ193" s="8"/>
      <c r="JA193" s="8"/>
      <c r="JB193" s="8"/>
      <c r="JC193" s="8"/>
      <c r="JD193" s="8"/>
      <c r="JE193" s="8"/>
      <c r="JF193" s="8"/>
      <c r="JG193" s="8"/>
      <c r="JH193" s="8"/>
      <c r="JI193" s="8"/>
      <c r="JJ193" s="8"/>
      <c r="JK193" s="8"/>
      <c r="JL193" s="8"/>
      <c r="JM193" s="8"/>
      <c r="JN193" s="8"/>
      <c r="JO193" s="8"/>
      <c r="JP193" s="8"/>
      <c r="JQ193" s="8"/>
      <c r="JR193" s="8"/>
      <c r="JS193" s="8"/>
      <c r="JT193" s="8"/>
      <c r="JU193" s="8"/>
      <c r="JV193" s="8"/>
      <c r="JW193" s="8"/>
      <c r="JX193" s="8"/>
      <c r="JY193" s="8"/>
      <c r="JZ193" s="8"/>
      <c r="KA193" s="8"/>
      <c r="KB193" s="8"/>
      <c r="KC193" s="8"/>
      <c r="KD193" s="8"/>
      <c r="KE193" s="8"/>
      <c r="KF193" s="8"/>
      <c r="KG193" s="8"/>
      <c r="KH193" s="8"/>
      <c r="KI193" s="8"/>
      <c r="KJ193" s="8"/>
      <c r="KK193" s="8"/>
      <c r="KL193" s="8"/>
      <c r="KM193" s="8"/>
      <c r="KN193" s="8"/>
      <c r="KO193" s="8"/>
      <c r="KP193" s="8"/>
      <c r="KQ193" s="8"/>
      <c r="KR193" s="8"/>
      <c r="KS193" s="8"/>
      <c r="KT193" s="8"/>
      <c r="KU193" s="8"/>
      <c r="KV193" s="8"/>
      <c r="KW193" s="8"/>
      <c r="KX193" s="8"/>
      <c r="KY193" s="8"/>
      <c r="KZ193" s="8"/>
      <c r="LA193" s="8"/>
      <c r="LB193" s="8"/>
      <c r="LC193" s="8"/>
      <c r="LD193" s="8"/>
      <c r="LE193" s="8"/>
      <c r="LF193" s="8"/>
      <c r="LG193" s="8"/>
      <c r="LH193" s="8"/>
      <c r="LI193" s="8"/>
      <c r="LJ193" s="8"/>
      <c r="LK193" s="8"/>
      <c r="LL193" s="8"/>
      <c r="LM193" s="8"/>
      <c r="LN193" s="8"/>
      <c r="LO193" s="8"/>
      <c r="LP193" s="8"/>
      <c r="LQ193" s="8"/>
      <c r="LR193" s="8"/>
      <c r="LS193" s="8"/>
      <c r="LT193" s="8"/>
      <c r="LU193" s="8"/>
      <c r="LV193" s="8"/>
      <c r="LW193" s="8"/>
      <c r="LX193" s="8"/>
      <c r="LY193" s="9"/>
    </row>
    <row r="194" spans="1:337" ht="11.25" customHeight="1" x14ac:dyDescent="0.25">
      <c r="A194" s="131"/>
      <c r="B194" s="32"/>
      <c r="C194" s="32"/>
      <c r="D194" s="32"/>
      <c r="E194" s="113"/>
      <c r="F194" s="114"/>
      <c r="G194" s="114"/>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10"/>
      <c r="DL194" s="10"/>
      <c r="DM194" s="10"/>
      <c r="DN194" s="10"/>
      <c r="DO194" s="10"/>
      <c r="DP194" s="10"/>
      <c r="DQ194" s="10"/>
      <c r="DR194" s="10"/>
      <c r="DS194" s="10"/>
      <c r="DT194" s="10"/>
      <c r="DU194" s="10"/>
      <c r="DV194" s="10"/>
      <c r="DW194" s="10"/>
      <c r="DX194" s="10"/>
      <c r="DY194" s="10"/>
      <c r="DZ194" s="10"/>
      <c r="EA194" s="10"/>
      <c r="EB194" s="10"/>
      <c r="EC194" s="10"/>
      <c r="ED194" s="10"/>
      <c r="EE194" s="10"/>
      <c r="EF194" s="10"/>
      <c r="EG194" s="10"/>
      <c r="EH194" s="10"/>
      <c r="EI194" s="10"/>
      <c r="EJ194" s="10"/>
      <c r="EK194" s="10"/>
      <c r="EL194" s="10"/>
      <c r="EM194" s="10"/>
      <c r="EN194" s="10"/>
      <c r="EO194" s="10"/>
      <c r="EP194" s="10"/>
      <c r="EQ194" s="10"/>
      <c r="ER194" s="10"/>
      <c r="ES194" s="10"/>
      <c r="ET194" s="10"/>
      <c r="EU194" s="10"/>
      <c r="EV194" s="10"/>
      <c r="EW194" s="10"/>
      <c r="EX194" s="10"/>
      <c r="EY194" s="10"/>
      <c r="EZ194" s="10"/>
      <c r="FA194" s="10"/>
      <c r="FB194" s="10"/>
      <c r="FC194" s="10"/>
      <c r="FD194" s="10"/>
      <c r="FE194" s="10"/>
      <c r="FF194" s="10"/>
      <c r="FG194" s="10"/>
      <c r="FH194" s="10"/>
      <c r="FI194" s="10"/>
      <c r="FJ194" s="10"/>
      <c r="FK194" s="10"/>
      <c r="FL194" s="10"/>
      <c r="FM194" s="10"/>
      <c r="FN194" s="10"/>
      <c r="FO194" s="10"/>
      <c r="FP194" s="10"/>
      <c r="FQ194" s="10"/>
      <c r="FR194" s="10"/>
      <c r="FS194" s="10"/>
      <c r="FT194" s="10"/>
      <c r="FU194" s="10"/>
      <c r="FV194" s="10"/>
      <c r="FW194" s="10"/>
      <c r="FX194" s="10"/>
      <c r="FY194" s="10"/>
      <c r="FZ194" s="10"/>
      <c r="GA194" s="10"/>
      <c r="GB194" s="10"/>
      <c r="GC194" s="10"/>
      <c r="GD194" s="10"/>
      <c r="GE194" s="10"/>
      <c r="GF194" s="10"/>
      <c r="GG194" s="10"/>
      <c r="GH194" s="10"/>
      <c r="GI194" s="10"/>
      <c r="GJ194" s="10"/>
      <c r="GK194" s="10"/>
      <c r="GL194" s="10"/>
      <c r="GM194" s="10"/>
      <c r="GN194" s="10"/>
      <c r="GO194" s="10"/>
      <c r="GP194" s="10"/>
      <c r="GQ194" s="10"/>
      <c r="GR194" s="10"/>
      <c r="GS194" s="10"/>
      <c r="GT194" s="10"/>
      <c r="GU194" s="10"/>
      <c r="GV194" s="10"/>
      <c r="GW194" s="10"/>
      <c r="GX194" s="10"/>
      <c r="GY194" s="10"/>
      <c r="GZ194" s="10"/>
      <c r="HA194" s="10"/>
      <c r="HB194" s="10"/>
      <c r="HC194" s="10"/>
      <c r="HD194" s="10"/>
      <c r="HE194" s="10"/>
      <c r="HF194" s="10"/>
      <c r="HG194" s="10"/>
      <c r="HH194" s="10"/>
      <c r="HI194" s="10"/>
      <c r="HJ194" s="10"/>
      <c r="HK194" s="10"/>
      <c r="HL194" s="10"/>
      <c r="HM194" s="10"/>
      <c r="HN194" s="10"/>
      <c r="HO194" s="10"/>
      <c r="HP194" s="10"/>
      <c r="HQ194" s="10"/>
      <c r="HR194" s="10"/>
      <c r="HS194" s="10"/>
      <c r="HT194" s="10"/>
      <c r="HU194" s="10"/>
      <c r="HV194" s="10"/>
      <c r="HW194" s="10"/>
      <c r="HX194" s="10"/>
      <c r="HY194" s="10"/>
      <c r="HZ194" s="10"/>
      <c r="IA194" s="10"/>
      <c r="IB194" s="10"/>
      <c r="IC194" s="10"/>
      <c r="ID194" s="10"/>
      <c r="IE194" s="10"/>
      <c r="IF194" s="10"/>
      <c r="IG194" s="10"/>
      <c r="IH194" s="10"/>
      <c r="II194" s="10"/>
      <c r="IJ194" s="10"/>
      <c r="IK194" s="10"/>
      <c r="IL194" s="10"/>
      <c r="IM194" s="10"/>
      <c r="IN194" s="10"/>
      <c r="IO194" s="212"/>
      <c r="IP194" s="212"/>
      <c r="IQ194" s="212"/>
      <c r="IR194" s="212"/>
      <c r="IS194" s="212"/>
      <c r="IT194" s="212"/>
      <c r="IU194" s="212"/>
      <c r="IV194" s="10"/>
      <c r="IW194" s="10"/>
      <c r="IX194" s="10"/>
      <c r="IY194" s="10"/>
      <c r="IZ194" s="10"/>
      <c r="JA194" s="10"/>
      <c r="JB194" s="10"/>
      <c r="JC194" s="10"/>
      <c r="JD194" s="10"/>
      <c r="JE194" s="10"/>
      <c r="JF194" s="10"/>
      <c r="JG194" s="10"/>
      <c r="JH194" s="10"/>
      <c r="JI194" s="10"/>
      <c r="JJ194" s="10"/>
      <c r="JK194" s="10"/>
      <c r="JL194" s="10"/>
      <c r="JM194" s="10"/>
      <c r="JN194" s="10"/>
      <c r="JO194" s="10"/>
      <c r="JP194" s="10"/>
      <c r="JQ194" s="10"/>
      <c r="JR194" s="10"/>
      <c r="JS194" s="10"/>
      <c r="JT194" s="10"/>
      <c r="JU194" s="10"/>
      <c r="JV194" s="10"/>
      <c r="JW194" s="10"/>
      <c r="JX194" s="10"/>
      <c r="JY194" s="10"/>
      <c r="JZ194" s="10"/>
      <c r="KA194" s="10"/>
      <c r="KB194" s="10"/>
      <c r="KC194" s="10"/>
      <c r="KD194" s="10"/>
      <c r="KE194" s="10"/>
      <c r="KF194" s="10"/>
      <c r="KG194" s="10"/>
      <c r="KH194" s="10"/>
      <c r="KI194" s="10"/>
      <c r="KJ194" s="10"/>
      <c r="KK194" s="10"/>
      <c r="KL194" s="11"/>
      <c r="KM194" s="11"/>
      <c r="KN194" s="11"/>
      <c r="KO194" s="11"/>
      <c r="KP194" s="11"/>
      <c r="KQ194" s="11"/>
      <c r="KR194" s="11"/>
      <c r="KS194" s="11"/>
      <c r="KT194" s="11"/>
      <c r="KU194" s="207"/>
      <c r="KV194" s="207"/>
      <c r="KW194" s="207"/>
      <c r="KX194" s="207"/>
      <c r="KY194" s="207"/>
      <c r="KZ194" s="207"/>
      <c r="LA194" s="207"/>
      <c r="LB194" s="207"/>
      <c r="LC194" s="207"/>
      <c r="LD194" s="207"/>
      <c r="LE194" s="10"/>
      <c r="LF194" s="10"/>
      <c r="LG194" s="10"/>
      <c r="LH194" s="10"/>
      <c r="LI194" s="10"/>
      <c r="LJ194" s="10"/>
      <c r="LK194" s="10"/>
      <c r="LL194" s="10"/>
      <c r="LM194" s="10"/>
      <c r="LN194" s="10"/>
      <c r="LO194" s="10"/>
      <c r="LP194" s="10"/>
      <c r="LQ194" s="10"/>
      <c r="LR194" s="10"/>
      <c r="LS194" s="10"/>
      <c r="LT194" s="10"/>
      <c r="LU194" s="10"/>
      <c r="LV194" s="10"/>
      <c r="LW194" s="10"/>
      <c r="LX194" s="10"/>
      <c r="LY194" s="11"/>
    </row>
    <row r="195" spans="1:337" ht="18" x14ac:dyDescent="0.25">
      <c r="A195" s="209" t="s">
        <v>45</v>
      </c>
      <c r="B195" s="209"/>
      <c r="C195" s="31"/>
      <c r="E195" s="60" t="s">
        <v>46</v>
      </c>
      <c r="F195" s="116"/>
      <c r="G195" s="115"/>
      <c r="H195"/>
      <c r="I195"/>
      <c r="J195" s="29"/>
      <c r="K195"/>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c r="BN195" s="10"/>
      <c r="BO195" s="10"/>
      <c r="BP195" s="10"/>
      <c r="BQ195" s="10"/>
      <c r="BR195" s="10"/>
      <c r="BS195" s="10"/>
      <c r="BT195" s="10"/>
      <c r="BU195" s="10"/>
      <c r="BV195" s="10"/>
      <c r="BW195" s="10"/>
      <c r="BX195" s="10"/>
      <c r="BY195" s="10"/>
      <c r="BZ195" s="10"/>
      <c r="CA195" s="10"/>
      <c r="CB195" s="10"/>
      <c r="CC195" s="10"/>
      <c r="CD195" s="10"/>
      <c r="CE195" s="10"/>
      <c r="CF195" s="10"/>
      <c r="CG195" s="10"/>
      <c r="CH195" s="10"/>
      <c r="CI195" s="10"/>
      <c r="CJ195" s="10"/>
      <c r="CK195" s="10"/>
      <c r="CL195" s="10"/>
      <c r="CM195" s="10"/>
      <c r="CN195" s="10"/>
      <c r="CO195" s="10"/>
      <c r="CP195" s="10"/>
      <c r="CQ195" s="10"/>
      <c r="CR195" s="10"/>
      <c r="CS195" s="10"/>
      <c r="CT195" s="10"/>
      <c r="CU195" s="10"/>
      <c r="CV195" s="10"/>
      <c r="CW195" s="10"/>
      <c r="CX195" s="10"/>
      <c r="CY195" s="10"/>
      <c r="CZ195" s="10"/>
      <c r="DA195" s="10"/>
      <c r="DB195" s="10"/>
      <c r="DC195" s="10"/>
      <c r="DD195" s="10"/>
      <c r="DE195" s="10"/>
      <c r="DF195" s="10"/>
      <c r="DG195" s="10"/>
      <c r="DH195" s="10"/>
      <c r="DI195" s="10"/>
      <c r="DJ195" s="10"/>
      <c r="DK195" s="10"/>
      <c r="DL195" s="10"/>
      <c r="DM195" s="10"/>
      <c r="DN195" s="10"/>
      <c r="DO195" s="10"/>
      <c r="DP195" s="10"/>
      <c r="DQ195" s="10"/>
      <c r="DR195" s="10"/>
      <c r="DS195" s="10"/>
      <c r="DT195" s="10"/>
      <c r="DU195" s="10"/>
      <c r="DV195" s="10"/>
      <c r="DW195" s="10"/>
      <c r="DX195" s="10"/>
      <c r="DY195" s="10"/>
      <c r="DZ195" s="10"/>
      <c r="EA195" s="10"/>
      <c r="EB195" s="10"/>
      <c r="EC195" s="10"/>
      <c r="ED195" s="10"/>
      <c r="EH195" s="12"/>
      <c r="EI195" s="12"/>
      <c r="EJ195" s="12"/>
      <c r="EK195" s="12"/>
      <c r="EL195" s="12"/>
      <c r="EM195" s="12"/>
      <c r="EN195" s="12"/>
      <c r="EO195" s="12"/>
      <c r="EP195" s="12"/>
      <c r="EQ195" s="12"/>
      <c r="ER195" s="12"/>
      <c r="ES195" s="12"/>
      <c r="ET195" s="12"/>
      <c r="EU195" s="12"/>
      <c r="EV195" s="12"/>
      <c r="EW195" s="12"/>
      <c r="EX195" s="12"/>
      <c r="EY195" s="12"/>
      <c r="EZ195" s="12"/>
      <c r="FA195" s="12"/>
      <c r="FB195" s="12"/>
      <c r="FC195" s="12"/>
      <c r="FD195" s="12"/>
      <c r="FE195" s="12"/>
      <c r="FF195" s="12"/>
      <c r="FG195" s="12"/>
      <c r="FH195" s="12"/>
      <c r="FI195" s="12"/>
      <c r="FJ195" s="12"/>
      <c r="FK195" s="12"/>
      <c r="FL195" s="12"/>
      <c r="FM195" s="12"/>
      <c r="FN195" s="12"/>
      <c r="FO195" s="12"/>
      <c r="FP195" s="12"/>
      <c r="FQ195" s="12"/>
      <c r="FR195" s="12"/>
      <c r="FS195" s="12"/>
      <c r="FT195" s="12"/>
      <c r="FU195" s="12"/>
      <c r="FV195" s="12"/>
      <c r="FW195" s="12"/>
      <c r="FX195" s="12"/>
      <c r="FY195" s="12"/>
      <c r="FZ195" s="12"/>
      <c r="GA195" s="12"/>
      <c r="GB195" s="12"/>
      <c r="GC195" s="12"/>
      <c r="GD195" s="12"/>
      <c r="GE195" s="12"/>
      <c r="GF195" s="12"/>
      <c r="GG195" s="12"/>
      <c r="GH195" s="12"/>
      <c r="GI195" s="12"/>
      <c r="GJ195" s="12"/>
      <c r="GK195" s="12"/>
      <c r="GL195" s="12"/>
      <c r="GM195" s="12"/>
      <c r="GN195" s="12"/>
      <c r="GO195" s="12"/>
      <c r="GP195" s="12"/>
      <c r="GQ195" s="12"/>
      <c r="GR195" s="12"/>
      <c r="GS195" s="12"/>
      <c r="GT195" s="12"/>
      <c r="GU195" s="12"/>
      <c r="GV195" s="12"/>
      <c r="GW195" s="12"/>
      <c r="GX195" s="12"/>
      <c r="GY195" s="12"/>
      <c r="GZ195" s="12"/>
      <c r="HA195" s="12"/>
      <c r="HB195" s="12"/>
      <c r="HC195" s="12"/>
      <c r="HD195" s="12"/>
      <c r="HE195" s="12"/>
      <c r="HF195" s="12"/>
      <c r="HG195" s="12"/>
      <c r="HH195" s="12"/>
      <c r="HI195" s="12"/>
      <c r="HJ195" s="12"/>
      <c r="HK195" s="12"/>
      <c r="HL195" s="12"/>
      <c r="HM195" s="12"/>
      <c r="HN195" s="12"/>
      <c r="HO195" s="12"/>
      <c r="HP195" s="12"/>
      <c r="HY195" s="13"/>
      <c r="HZ195" s="13"/>
      <c r="IA195" s="13"/>
      <c r="IB195" s="13"/>
      <c r="IC195" s="13"/>
      <c r="ID195" s="13"/>
      <c r="IE195" s="13"/>
      <c r="IF195" s="13"/>
      <c r="IG195" s="13"/>
      <c r="IH195" s="13"/>
      <c r="II195" s="13"/>
      <c r="IJ195" s="13"/>
      <c r="IK195" s="13"/>
      <c r="IL195" s="12"/>
      <c r="IM195" s="12"/>
      <c r="IN195" s="12"/>
      <c r="IO195" s="12"/>
      <c r="IP195" s="12"/>
      <c r="IQ195" s="12"/>
      <c r="IR195" s="12"/>
      <c r="IS195" s="12"/>
      <c r="IT195" s="12"/>
      <c r="IU195" s="12"/>
      <c r="IV195" s="12"/>
      <c r="IW195" s="12"/>
      <c r="IX195" s="12"/>
      <c r="IY195" s="12"/>
      <c r="IZ195" s="12"/>
      <c r="JA195" s="12"/>
      <c r="JB195" s="12"/>
      <c r="JC195" s="12"/>
      <c r="JD195" s="14"/>
      <c r="JE195" s="12"/>
      <c r="JF195" s="12"/>
      <c r="JG195" s="13"/>
      <c r="JH195" s="13"/>
      <c r="JI195" s="13"/>
      <c r="JJ195" s="13"/>
      <c r="JK195" s="13"/>
      <c r="JL195" s="13"/>
      <c r="JN195" s="13"/>
      <c r="JO195" s="13"/>
      <c r="JP195" s="13"/>
      <c r="JQ195" s="13"/>
      <c r="JR195" s="13"/>
      <c r="JS195" s="13"/>
      <c r="JT195" s="13"/>
      <c r="JU195" s="13"/>
      <c r="JV195" s="13"/>
      <c r="JW195" s="13"/>
      <c r="JX195" s="13"/>
      <c r="JY195" s="13"/>
      <c r="JZ195" s="13"/>
      <c r="KA195" s="13"/>
      <c r="KB195" s="13"/>
      <c r="KC195" s="13"/>
      <c r="KD195" s="13"/>
      <c r="KE195" s="13"/>
      <c r="KF195" s="13"/>
      <c r="KN195" s="12"/>
      <c r="KO195" s="12"/>
      <c r="KP195" s="12"/>
      <c r="KQ195" s="12"/>
      <c r="KR195" s="12"/>
      <c r="KS195" s="12"/>
      <c r="KT195" s="12"/>
      <c r="KU195" s="210"/>
      <c r="KV195" s="210"/>
      <c r="KW195" s="210"/>
      <c r="KX195" s="210"/>
      <c r="KY195" s="210"/>
      <c r="KZ195" s="210"/>
      <c r="LA195" s="210"/>
      <c r="LB195" s="210"/>
      <c r="LC195" s="12"/>
      <c r="LD195" s="12"/>
      <c r="LE195" s="12"/>
      <c r="LF195" s="12"/>
      <c r="LG195" s="12"/>
      <c r="LH195" s="12"/>
      <c r="LI195" s="12"/>
      <c r="LJ195" s="12"/>
      <c r="LK195" s="12"/>
      <c r="LL195" s="12"/>
      <c r="LN195" s="10"/>
      <c r="LO195" s="10"/>
      <c r="LP195" s="10"/>
      <c r="LQ195" s="10"/>
      <c r="LR195" s="10"/>
      <c r="LS195" s="10"/>
      <c r="LT195" s="10"/>
      <c r="LU195" s="10"/>
      <c r="LV195" s="10"/>
      <c r="LW195" s="10"/>
      <c r="LX195" s="10"/>
      <c r="LY195" s="15"/>
    </row>
    <row r="196" spans="1:337" ht="6.75" customHeight="1" x14ac:dyDescent="0.25">
      <c r="A196" s="61"/>
      <c r="B196"/>
      <c r="C196"/>
      <c r="D196"/>
      <c r="F196" s="61"/>
      <c r="G196" s="61"/>
      <c r="H196"/>
      <c r="I196"/>
      <c r="J196"/>
      <c r="K19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c r="DD196" s="16"/>
      <c r="DE196" s="16"/>
      <c r="DF196" s="16"/>
      <c r="DG196" s="16"/>
      <c r="DH196" s="16"/>
      <c r="DI196" s="16"/>
      <c r="DJ196" s="16"/>
      <c r="DK196" s="16"/>
      <c r="DL196" s="16"/>
      <c r="DM196" s="16"/>
      <c r="DN196" s="16"/>
      <c r="DO196" s="16"/>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16"/>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6"/>
      <c r="GA196" s="16"/>
      <c r="GB196" s="16"/>
      <c r="GC196" s="16"/>
      <c r="GD196" s="16"/>
      <c r="GE196" s="16"/>
      <c r="GF196" s="16"/>
      <c r="GG196" s="16"/>
      <c r="GH196" s="16"/>
      <c r="GI196" s="16"/>
      <c r="GJ196" s="16"/>
      <c r="GK196" s="16"/>
      <c r="GL196" s="16"/>
      <c r="GM196" s="16"/>
      <c r="GN196" s="16"/>
      <c r="GO196" s="16"/>
      <c r="GP196" s="16"/>
      <c r="GQ196" s="16"/>
      <c r="GR196" s="16"/>
      <c r="GS196" s="16"/>
      <c r="GT196" s="16"/>
      <c r="GU196" s="16"/>
      <c r="GV196" s="16"/>
      <c r="GW196" s="16"/>
      <c r="GX196" s="16"/>
      <c r="GY196" s="16"/>
      <c r="GZ196" s="16"/>
      <c r="HA196" s="16"/>
      <c r="HB196" s="16"/>
      <c r="HC196" s="16"/>
      <c r="HD196" s="16"/>
      <c r="HE196" s="16"/>
      <c r="HF196" s="16"/>
      <c r="HG196" s="16"/>
      <c r="HH196" s="16"/>
      <c r="HI196" s="16"/>
      <c r="HJ196" s="16"/>
      <c r="HK196" s="16"/>
      <c r="HL196" s="16"/>
      <c r="HM196" s="16"/>
      <c r="HN196" s="16"/>
      <c r="HO196" s="16"/>
      <c r="HP196" s="16"/>
      <c r="HQ196" s="17"/>
      <c r="HR196" s="18"/>
      <c r="HS196" s="18"/>
      <c r="HT196" s="17"/>
      <c r="HU196" s="17"/>
      <c r="HV196" s="17"/>
      <c r="HW196" s="17"/>
      <c r="HX196" s="17"/>
      <c r="HY196" s="17"/>
      <c r="IR196" s="210"/>
      <c r="IS196" s="210"/>
      <c r="IT196" s="210"/>
      <c r="IU196" s="210"/>
      <c r="IV196" s="210"/>
      <c r="IW196" s="210"/>
      <c r="IX196" s="210"/>
      <c r="IY196" s="210"/>
      <c r="IZ196" s="210"/>
      <c r="JA196" s="210"/>
      <c r="JB196" s="210"/>
      <c r="JC196" s="210"/>
      <c r="JD196" s="210"/>
      <c r="JE196" s="210"/>
      <c r="JF196" s="210"/>
      <c r="JG196" s="210"/>
      <c r="JH196" s="210"/>
      <c r="JI196" s="210"/>
      <c r="JJ196" s="210"/>
      <c r="JK196" s="210"/>
      <c r="JM196" s="211"/>
      <c r="JN196" s="211"/>
      <c r="JO196" s="211"/>
      <c r="JP196" s="19"/>
      <c r="JQ196" s="19"/>
      <c r="JR196" s="19"/>
      <c r="JS196" s="19"/>
      <c r="JT196" s="19"/>
      <c r="JU196" s="19"/>
      <c r="JV196" s="19"/>
      <c r="JW196" s="19"/>
      <c r="JX196" s="19"/>
      <c r="JY196" s="19"/>
      <c r="JZ196" s="19"/>
      <c r="KA196" s="19"/>
      <c r="KB196" s="19"/>
      <c r="KC196" s="19"/>
      <c r="KD196" s="19"/>
      <c r="KE196" s="19"/>
      <c r="KF196" s="19"/>
      <c r="KG196" s="19"/>
      <c r="KH196" s="19"/>
      <c r="KI196" s="19"/>
      <c r="KJ196" s="19"/>
      <c r="KK196" s="19"/>
      <c r="KL196" s="20"/>
      <c r="KM196" s="20"/>
      <c r="KN196" s="20"/>
      <c r="KO196" s="20"/>
      <c r="KP196" s="20"/>
      <c r="KQ196" s="20"/>
      <c r="KR196" s="20"/>
      <c r="KS196" s="20"/>
      <c r="KT196" s="20"/>
      <c r="KU196" s="210"/>
      <c r="KV196" s="210"/>
      <c r="KW196" s="210"/>
      <c r="KX196" s="210"/>
      <c r="KY196" s="210"/>
      <c r="KZ196" s="13"/>
      <c r="LD196" s="13"/>
      <c r="LE196" s="13"/>
      <c r="LF196" s="13"/>
      <c r="LG196" s="13"/>
      <c r="LH196" s="13"/>
      <c r="LI196" s="13"/>
      <c r="LJ196" s="13"/>
      <c r="LK196" s="13"/>
      <c r="LL196" s="13"/>
      <c r="LM196" s="13"/>
      <c r="LN196" s="13"/>
      <c r="LO196" s="13"/>
      <c r="LP196" s="13"/>
      <c r="LQ196" s="13"/>
      <c r="LR196" s="13"/>
      <c r="LS196" s="13"/>
      <c r="LY196" s="21"/>
    </row>
    <row r="197" spans="1:337" ht="33.75" customHeight="1" x14ac:dyDescent="0.25">
      <c r="A197" s="213" t="s">
        <v>58</v>
      </c>
      <c r="B197" s="213"/>
      <c r="C197" s="213"/>
      <c r="D197" s="30"/>
      <c r="E197" s="60" t="s">
        <v>92</v>
      </c>
      <c r="F197" s="117"/>
      <c r="G197" s="61"/>
      <c r="H197"/>
      <c r="I197"/>
      <c r="K197"/>
      <c r="HY197" s="22"/>
      <c r="JN197" s="22"/>
      <c r="KL197" s="23"/>
      <c r="KM197" s="23"/>
      <c r="KN197" s="23"/>
      <c r="KO197" s="23"/>
      <c r="KP197" s="23"/>
      <c r="KQ197" s="23"/>
      <c r="KR197" s="23"/>
      <c r="KS197" s="23"/>
      <c r="KT197" s="23"/>
      <c r="KV197" s="22"/>
      <c r="LY197" s="24"/>
    </row>
    <row r="198" spans="1:337" hidden="1" x14ac:dyDescent="0.25">
      <c r="A198" s="115"/>
      <c r="D198" s="29"/>
      <c r="HQ198" s="25"/>
      <c r="HR198" s="25"/>
      <c r="HS198" s="25"/>
      <c r="HT198" s="25"/>
      <c r="HU198" s="25"/>
      <c r="HV198" s="25"/>
      <c r="HW198" s="25"/>
      <c r="HX198" s="25"/>
      <c r="HY198" s="25"/>
      <c r="HZ198" s="25"/>
      <c r="IA198" s="25"/>
      <c r="IB198" s="25"/>
      <c r="IC198" s="25"/>
      <c r="ID198" s="25"/>
      <c r="IE198" s="25"/>
      <c r="IF198" s="25"/>
      <c r="IG198" s="25"/>
      <c r="IH198" s="25"/>
      <c r="II198" s="25"/>
      <c r="IJ198" s="26"/>
      <c r="IK198" s="26"/>
      <c r="IL198" s="26"/>
      <c r="IM198" s="26"/>
      <c r="IN198" s="26"/>
      <c r="IO198" s="25"/>
      <c r="IP198" s="25"/>
      <c r="IQ198" s="25"/>
      <c r="IR198" s="25"/>
      <c r="IS198" s="25"/>
      <c r="IT198" s="25"/>
      <c r="IU198" s="25"/>
      <c r="IV198" s="25"/>
      <c r="IW198" s="25"/>
      <c r="IX198" s="25"/>
      <c r="IY198" s="25"/>
      <c r="IZ198" s="25"/>
      <c r="JA198" s="25"/>
      <c r="JB198" s="25"/>
      <c r="JC198" s="25"/>
      <c r="JD198" s="25"/>
      <c r="JE198" s="25"/>
      <c r="JF198" s="25"/>
      <c r="JG198" s="25"/>
      <c r="JH198" s="25"/>
      <c r="JI198" s="25"/>
      <c r="JJ198" s="25"/>
      <c r="JK198" s="25"/>
      <c r="JL198" s="25"/>
      <c r="JM198" s="25"/>
      <c r="JN198" s="26"/>
      <c r="JO198" s="25"/>
      <c r="JP198" s="25"/>
      <c r="JQ198" s="25"/>
      <c r="JR198" s="25"/>
      <c r="JS198" s="25"/>
      <c r="JT198" s="25"/>
      <c r="JU198" s="25"/>
      <c r="JV198" s="25"/>
      <c r="JW198" s="25"/>
      <c r="JX198" s="25"/>
      <c r="JY198" s="25"/>
      <c r="JZ198" s="25"/>
      <c r="KA198" s="25"/>
      <c r="KB198" s="25"/>
      <c r="KC198" s="25"/>
      <c r="KD198" s="25"/>
      <c r="KE198" s="25"/>
      <c r="KF198" s="25"/>
      <c r="KG198" s="25"/>
      <c r="KH198" s="25"/>
      <c r="KI198" s="25"/>
      <c r="KJ198" s="25"/>
      <c r="KK198" s="25"/>
      <c r="KL198" s="27"/>
      <c r="KM198" s="27"/>
      <c r="KN198" s="27"/>
      <c r="KO198" s="27"/>
      <c r="KP198" s="27"/>
      <c r="KQ198" s="27"/>
      <c r="KR198" s="27"/>
      <c r="KS198" s="27"/>
      <c r="KT198" s="27"/>
      <c r="LB198" s="22"/>
    </row>
    <row r="199" spans="1:337" ht="18" hidden="1" x14ac:dyDescent="0.25">
      <c r="A199" s="140" t="s">
        <v>56</v>
      </c>
      <c r="B199" s="140"/>
      <c r="HS199" s="22"/>
      <c r="HT199" s="22"/>
      <c r="HU199" s="22"/>
      <c r="HV199" s="22"/>
      <c r="HW199" s="22"/>
      <c r="HX199" s="22"/>
      <c r="HY199" s="22"/>
      <c r="HZ199" s="22"/>
      <c r="IA199" s="22"/>
      <c r="IB199" s="22"/>
      <c r="IC199" s="22"/>
      <c r="ID199" s="22"/>
      <c r="IE199" s="22"/>
      <c r="IF199" s="22"/>
      <c r="IG199" s="22"/>
      <c r="IH199" s="22"/>
      <c r="II199" s="22"/>
      <c r="IJ199" s="22"/>
      <c r="IK199" s="22"/>
      <c r="IL199" s="22"/>
      <c r="IM199" s="22"/>
      <c r="IN199" s="22"/>
      <c r="IO199" s="22"/>
      <c r="IP199" s="22"/>
      <c r="IQ199" s="22"/>
      <c r="IR199" s="22"/>
      <c r="IS199" s="22"/>
      <c r="IT199" s="22"/>
      <c r="IU199" s="22"/>
      <c r="IV199" s="22"/>
      <c r="IW199" s="22"/>
      <c r="IX199" s="22"/>
      <c r="IY199" s="22"/>
      <c r="IZ199" s="22"/>
      <c r="JA199" s="22"/>
      <c r="JB199" s="22"/>
      <c r="JC199" s="22"/>
      <c r="JD199" s="22"/>
      <c r="JE199" s="22"/>
      <c r="JF199" s="22"/>
      <c r="JG199" s="22"/>
      <c r="JH199" s="22"/>
      <c r="JI199" s="22"/>
      <c r="JJ199" s="22"/>
      <c r="JK199" s="22"/>
      <c r="JL199" s="22"/>
      <c r="JM199" s="22"/>
      <c r="JN199" s="22"/>
      <c r="JO199" s="22"/>
      <c r="JP199" s="22"/>
      <c r="JQ199" s="22"/>
      <c r="JR199" s="22"/>
      <c r="JS199" s="22"/>
      <c r="JT199" s="22"/>
      <c r="JU199" s="22"/>
      <c r="JV199" s="22"/>
      <c r="JW199" s="22"/>
      <c r="JX199" s="22"/>
      <c r="JY199" s="22"/>
      <c r="JZ199" s="22"/>
      <c r="KA199" s="22"/>
      <c r="KB199" s="22"/>
      <c r="KC199" s="22"/>
      <c r="KD199" s="22"/>
      <c r="KE199" s="22"/>
      <c r="KF199" s="22"/>
      <c r="KG199" s="22"/>
      <c r="KH199" s="22"/>
      <c r="KI199" s="22"/>
      <c r="KJ199" s="22"/>
      <c r="KK199" s="22"/>
      <c r="LY199" s="28"/>
    </row>
    <row r="200" spans="1:337" ht="18" hidden="1" x14ac:dyDescent="0.25">
      <c r="A200" s="140" t="s">
        <v>45</v>
      </c>
      <c r="B200" s="140"/>
      <c r="C200" s="46"/>
      <c r="E200" s="118" t="s">
        <v>46</v>
      </c>
      <c r="F200" s="116"/>
      <c r="G200" s="118"/>
      <c r="HS200" s="22"/>
      <c r="HT200" s="22"/>
      <c r="HU200" s="22"/>
      <c r="HV200" s="22"/>
      <c r="IQ200" s="22"/>
      <c r="LY200" s="28"/>
    </row>
    <row r="201" spans="1:337" hidden="1" x14ac:dyDescent="0.25">
      <c r="LY201" s="27"/>
    </row>
    <row r="203" spans="1:337" x14ac:dyDescent="0.25">
      <c r="IA203" s="22"/>
    </row>
  </sheetData>
  <mergeCells count="188">
    <mergeCell ref="A120:D120"/>
    <mergeCell ref="A119:D119"/>
    <mergeCell ref="A200:B200"/>
    <mergeCell ref="A118:D118"/>
    <mergeCell ref="A139:D139"/>
    <mergeCell ref="A140:D140"/>
    <mergeCell ref="A141:D141"/>
    <mergeCell ref="A142:D142"/>
    <mergeCell ref="A182:D182"/>
    <mergeCell ref="A183:D183"/>
    <mergeCell ref="A124:D124"/>
    <mergeCell ref="A175:D175"/>
    <mergeCell ref="A138:D138"/>
    <mergeCell ref="A148:D148"/>
    <mergeCell ref="A149:D149"/>
    <mergeCell ref="A150:D150"/>
    <mergeCell ref="A125:D125"/>
    <mergeCell ref="A121:D121"/>
    <mergeCell ref="A197:C197"/>
    <mergeCell ref="C191:D191"/>
    <mergeCell ref="A190:D190"/>
    <mergeCell ref="B135:D135"/>
    <mergeCell ref="A136:D136"/>
    <mergeCell ref="A189:D189"/>
    <mergeCell ref="A146:D146"/>
    <mergeCell ref="A151:D151"/>
    <mergeCell ref="A137:D137"/>
    <mergeCell ref="A144:D144"/>
    <mergeCell ref="A143:D143"/>
    <mergeCell ref="A195:B195"/>
    <mergeCell ref="KU195:LB195"/>
    <mergeCell ref="IR196:JK196"/>
    <mergeCell ref="JM196:JO196"/>
    <mergeCell ref="KU196:KY196"/>
    <mergeCell ref="A155:D155"/>
    <mergeCell ref="IO194:IU194"/>
    <mergeCell ref="A185:D185"/>
    <mergeCell ref="A184:D184"/>
    <mergeCell ref="A163:D163"/>
    <mergeCell ref="A169:E169"/>
    <mergeCell ref="A188:D188"/>
    <mergeCell ref="A173:D173"/>
    <mergeCell ref="A174:D174"/>
    <mergeCell ref="A168:D168"/>
    <mergeCell ref="A147:D147"/>
    <mergeCell ref="A145:D145"/>
    <mergeCell ref="B110:D110"/>
    <mergeCell ref="A122:D122"/>
    <mergeCell ref="C114:D114"/>
    <mergeCell ref="B115:D115"/>
    <mergeCell ref="A116:D116"/>
    <mergeCell ref="KU194:LD194"/>
    <mergeCell ref="A161:D161"/>
    <mergeCell ref="C192:D192"/>
    <mergeCell ref="A186:D186"/>
    <mergeCell ref="A127:D127"/>
    <mergeCell ref="A126:D126"/>
    <mergeCell ref="B171:D171"/>
    <mergeCell ref="A152:D152"/>
    <mergeCell ref="B165:D165"/>
    <mergeCell ref="A166:D166"/>
    <mergeCell ref="A176:D176"/>
    <mergeCell ref="A172:D172"/>
    <mergeCell ref="C170:D170"/>
    <mergeCell ref="A159:D159"/>
    <mergeCell ref="B128:D128"/>
    <mergeCell ref="A123:D123"/>
    <mergeCell ref="A162:D162"/>
    <mergeCell ref="A157:D157"/>
    <mergeCell ref="A154:D154"/>
    <mergeCell ref="A7:G7"/>
    <mergeCell ref="B38:D38"/>
    <mergeCell ref="A41:E41"/>
    <mergeCell ref="A42:D42"/>
    <mergeCell ref="B36:D36"/>
    <mergeCell ref="B35:D35"/>
    <mergeCell ref="A12:E12"/>
    <mergeCell ref="B37:D37"/>
    <mergeCell ref="B14:D14"/>
    <mergeCell ref="B15:D15"/>
    <mergeCell ref="B23:D23"/>
    <mergeCell ref="B24:D24"/>
    <mergeCell ref="B19:D19"/>
    <mergeCell ref="B20:D20"/>
    <mergeCell ref="A16:E16"/>
    <mergeCell ref="B17:D17"/>
    <mergeCell ref="B28:D28"/>
    <mergeCell ref="B18:D18"/>
    <mergeCell ref="B40:D40"/>
    <mergeCell ref="B21:D21"/>
    <mergeCell ref="B22:D22"/>
    <mergeCell ref="B34:D34"/>
    <mergeCell ref="B27:D27"/>
    <mergeCell ref="A108:D108"/>
    <mergeCell ref="A160:D160"/>
    <mergeCell ref="A54:E54"/>
    <mergeCell ref="C193:D193"/>
    <mergeCell ref="A167:D167"/>
    <mergeCell ref="B44:D44"/>
    <mergeCell ref="A47:D47"/>
    <mergeCell ref="A187:D187"/>
    <mergeCell ref="A156:D156"/>
    <mergeCell ref="A132:D132"/>
    <mergeCell ref="A133:D133"/>
    <mergeCell ref="A180:D180"/>
    <mergeCell ref="B178:D178"/>
    <mergeCell ref="A179:D179"/>
    <mergeCell ref="C134:D134"/>
    <mergeCell ref="C164:D164"/>
    <mergeCell ref="C177:D177"/>
    <mergeCell ref="A130:D130"/>
    <mergeCell ref="A158:D158"/>
    <mergeCell ref="A153:D153"/>
    <mergeCell ref="A181:D181"/>
    <mergeCell ref="B82:D82"/>
    <mergeCell ref="A104:E104"/>
    <mergeCell ref="C109:D109"/>
    <mergeCell ref="B85:D85"/>
    <mergeCell ref="C102:D102"/>
    <mergeCell ref="A72:E72"/>
    <mergeCell ref="B96:D96"/>
    <mergeCell ref="B106:D106"/>
    <mergeCell ref="B98:D98"/>
    <mergeCell ref="A100:E100"/>
    <mergeCell ref="B81:D81"/>
    <mergeCell ref="B97:D97"/>
    <mergeCell ref="A87:E87"/>
    <mergeCell ref="A88:D88"/>
    <mergeCell ref="A84:D84"/>
    <mergeCell ref="B77:D77"/>
    <mergeCell ref="B78:D78"/>
    <mergeCell ref="B73:D73"/>
    <mergeCell ref="B74:D74"/>
    <mergeCell ref="B76:D76"/>
    <mergeCell ref="B75:D75"/>
    <mergeCell ref="A91:D91"/>
    <mergeCell ref="A92:D92"/>
    <mergeCell ref="A93:D93"/>
    <mergeCell ref="A94:D94"/>
    <mergeCell ref="A95:D95"/>
    <mergeCell ref="A111:D111"/>
    <mergeCell ref="A117:D117"/>
    <mergeCell ref="A43:D43"/>
    <mergeCell ref="B39:D39"/>
    <mergeCell ref="B112:D112"/>
    <mergeCell ref="A113:D113"/>
    <mergeCell ref="B86:D86"/>
    <mergeCell ref="B79:D79"/>
    <mergeCell ref="C105:D105"/>
    <mergeCell ref="B65:D65"/>
    <mergeCell ref="A66:D66"/>
    <mergeCell ref="A67:D67"/>
    <mergeCell ref="A55:D55"/>
    <mergeCell ref="A56:D56"/>
    <mergeCell ref="A57:D57"/>
    <mergeCell ref="B52:D52"/>
    <mergeCell ref="B53:D53"/>
    <mergeCell ref="B45:D45"/>
    <mergeCell ref="B48:D48"/>
    <mergeCell ref="A46:E46"/>
    <mergeCell ref="B80:D80"/>
    <mergeCell ref="C103:D103"/>
    <mergeCell ref="A89:D89"/>
    <mergeCell ref="A90:D90"/>
    <mergeCell ref="A199:B199"/>
    <mergeCell ref="B70:D70"/>
    <mergeCell ref="B71:D71"/>
    <mergeCell ref="B69:D69"/>
    <mergeCell ref="A63:D63"/>
    <mergeCell ref="B25:D25"/>
    <mergeCell ref="B29:D29"/>
    <mergeCell ref="B33:D33"/>
    <mergeCell ref="A31:E31"/>
    <mergeCell ref="A32:D32"/>
    <mergeCell ref="A58:D58"/>
    <mergeCell ref="A60:D60"/>
    <mergeCell ref="B64:D64"/>
    <mergeCell ref="A61:D61"/>
    <mergeCell ref="A62:D62"/>
    <mergeCell ref="A59:D59"/>
    <mergeCell ref="B26:D26"/>
    <mergeCell ref="B30:D30"/>
    <mergeCell ref="B49:D49"/>
    <mergeCell ref="A51:D51"/>
    <mergeCell ref="A50:E50"/>
    <mergeCell ref="B68:D68"/>
    <mergeCell ref="A107:D107"/>
    <mergeCell ref="B131:D131"/>
  </mergeCells>
  <phoneticPr fontId="32" type="noConversion"/>
  <conditionalFormatting sqref="A106 A112 A115 A128 A171">
    <cfRule type="expression" dxfId="0" priority="5">
      <formula>MID(XFD106,1,1)="v"</formula>
    </cfRule>
  </conditionalFormatting>
  <printOptions horizontalCentered="1" verticalCentered="1"/>
  <pageMargins left="1.1811023622047245" right="0.39370078740157483" top="0.78740157480314965" bottom="0.78740157480314965" header="0" footer="0"/>
  <pageSetup paperSize="9" scale="91" fitToHeight="2"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трансферти</vt:lpstr>
      <vt:lpstr>трансферти!Заголовки_для_печати</vt:lpstr>
      <vt:lpstr>трансферти!Область_печати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Кривоус Ольга Василівна</dc:creator>
  <cp:lastModifiedBy>Пользователь</cp:lastModifiedBy>
  <cp:lastPrinted>2026-07-02T08:06:55Z</cp:lastPrinted>
  <dcterms:created xsi:type="dcterms:W3CDTF">2020-12-10T06:34:08Z</dcterms:created>
  <dcterms:modified xsi:type="dcterms:W3CDTF">2026-07-03T08:13:12Z</dcterms:modified>
</cp:coreProperties>
</file>